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CENTROS COMUNITARIOS\06-CC SAN GILBERTO-2a LICITACION\2019-10-08-CC SAN GILBERTO 2a LIC\"/>
    </mc:Choice>
  </mc:AlternateContent>
  <bookViews>
    <workbookView xWindow="0" yWindow="0" windowWidth="15390" windowHeight="11805"/>
  </bookViews>
  <sheets>
    <sheet name="AULAS Y TALLERES" sheetId="1" r:id="rId1"/>
  </sheets>
  <definedNames>
    <definedName name="_xlnm._FilterDatabase" localSheetId="0" hidden="1">'AULAS Y TALLERES'!$A$13:$H$615</definedName>
    <definedName name="_xlnm.Print_Titles" localSheetId="0">'AULAS Y TALLERES'!$1:$14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8" i="1" l="1"/>
  <c r="H466" i="1"/>
  <c r="H467" i="1"/>
  <c r="H465" i="1"/>
  <c r="H611" i="1" l="1"/>
  <c r="H607" i="1"/>
  <c r="H600" i="1"/>
  <c r="H597" i="1"/>
  <c r="H594" i="1"/>
  <c r="H588" i="1"/>
  <c r="H584" i="1"/>
  <c r="H582" i="1"/>
  <c r="H580" i="1"/>
  <c r="H575" i="1"/>
  <c r="H573" i="1"/>
  <c r="H571" i="1"/>
  <c r="H569" i="1"/>
  <c r="H564" i="1"/>
  <c r="H563" i="1"/>
  <c r="H558" i="1"/>
  <c r="H557" i="1"/>
  <c r="H554" i="1"/>
  <c r="H553" i="1"/>
  <c r="H550" i="1"/>
  <c r="H547" i="1"/>
  <c r="H546" i="1"/>
  <c r="H545" i="1"/>
  <c r="H542" i="1"/>
  <c r="H539" i="1"/>
  <c r="H536" i="1"/>
  <c r="H533" i="1"/>
  <c r="H530" i="1"/>
  <c r="H529" i="1"/>
  <c r="H526" i="1"/>
  <c r="H523" i="1"/>
  <c r="H522" i="1"/>
  <c r="H521" i="1"/>
  <c r="H520" i="1"/>
  <c r="H514" i="1"/>
  <c r="H512" i="1"/>
  <c r="H510" i="1"/>
  <c r="H508" i="1"/>
  <c r="H506" i="1"/>
  <c r="H504" i="1"/>
  <c r="H502" i="1"/>
  <c r="H500" i="1"/>
  <c r="H496" i="1"/>
  <c r="H494" i="1"/>
  <c r="H492" i="1"/>
  <c r="H489" i="1"/>
  <c r="H486" i="1"/>
  <c r="H481" i="1"/>
  <c r="H479" i="1"/>
  <c r="H477" i="1"/>
  <c r="H475" i="1"/>
  <c r="H473" i="1"/>
  <c r="H461" i="1"/>
  <c r="H459" i="1"/>
  <c r="H457" i="1"/>
  <c r="H455" i="1"/>
  <c r="H453" i="1"/>
  <c r="H449" i="1"/>
  <c r="H444" i="1"/>
  <c r="H442" i="1"/>
  <c r="H438" i="1"/>
  <c r="H434" i="1"/>
  <c r="H432" i="1"/>
  <c r="H424" i="1"/>
  <c r="H420" i="1"/>
  <c r="H418" i="1"/>
  <c r="H416" i="1"/>
  <c r="H412" i="1"/>
  <c r="H410" i="1"/>
  <c r="H408" i="1"/>
  <c r="H406" i="1"/>
  <c r="H402" i="1"/>
  <c r="H400" i="1"/>
  <c r="H395" i="1"/>
  <c r="H390" i="1"/>
  <c r="H386" i="1"/>
  <c r="H384" i="1"/>
  <c r="H380" i="1"/>
  <c r="H377" i="1"/>
  <c r="H375" i="1"/>
  <c r="H373" i="1"/>
  <c r="H369" i="1"/>
  <c r="H367" i="1"/>
  <c r="H365" i="1"/>
  <c r="H363" i="1"/>
  <c r="H358" i="1"/>
  <c r="H356" i="1"/>
  <c r="H351" i="1"/>
  <c r="H350" i="1"/>
  <c r="H348" i="1"/>
  <c r="H341" i="1"/>
  <c r="H340" i="1"/>
  <c r="H338" i="1"/>
  <c r="H335" i="1"/>
  <c r="H334" i="1"/>
  <c r="H331" i="1"/>
  <c r="H328"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89" i="1"/>
  <c r="H286" i="1"/>
  <c r="H283" i="1"/>
  <c r="H280" i="1"/>
  <c r="H279" i="1"/>
  <c r="H278" i="1"/>
  <c r="H277" i="1"/>
  <c r="H274" i="1"/>
  <c r="H273" i="1"/>
  <c r="H270" i="1"/>
  <c r="H269" i="1"/>
  <c r="H268" i="1"/>
  <c r="H265" i="1"/>
  <c r="H262" i="1"/>
  <c r="H259" i="1"/>
  <c r="H256" i="1"/>
  <c r="H253" i="1"/>
  <c r="H252" i="1"/>
  <c r="H249" i="1"/>
  <c r="H248" i="1"/>
  <c r="H245" i="1"/>
  <c r="H242" i="1"/>
  <c r="H241" i="1"/>
  <c r="H240" i="1"/>
  <c r="H239" i="1"/>
  <c r="H238" i="1"/>
  <c r="H235" i="1"/>
  <c r="H234" i="1"/>
  <c r="H233" i="1"/>
  <c r="H232" i="1"/>
  <c r="H231" i="1"/>
  <c r="H228" i="1"/>
  <c r="H227" i="1"/>
  <c r="H226" i="1"/>
  <c r="H225" i="1"/>
  <c r="H224" i="1"/>
  <c r="H221" i="1"/>
  <c r="H220" i="1"/>
  <c r="H219" i="1"/>
  <c r="H218" i="1"/>
  <c r="H217" i="1"/>
  <c r="H214" i="1"/>
  <c r="H213" i="1"/>
  <c r="H212" i="1"/>
  <c r="H209" i="1"/>
  <c r="H208" i="1"/>
  <c r="H207" i="1"/>
  <c r="H206" i="1"/>
  <c r="H203" i="1"/>
  <c r="H202" i="1"/>
  <c r="H199" i="1"/>
  <c r="H196" i="1"/>
  <c r="H193" i="1"/>
  <c r="H192" i="1"/>
  <c r="H191" i="1"/>
  <c r="H190" i="1"/>
  <c r="H189" i="1"/>
  <c r="H186" i="1"/>
  <c r="H183" i="1"/>
  <c r="H182" i="1"/>
  <c r="H179" i="1"/>
  <c r="H178" i="1"/>
  <c r="H177" i="1"/>
  <c r="H176" i="1"/>
  <c r="H175" i="1"/>
  <c r="H174" i="1"/>
  <c r="H171" i="1"/>
  <c r="H168" i="1"/>
  <c r="H165" i="1"/>
  <c r="H164" i="1"/>
  <c r="H163" i="1"/>
  <c r="H160" i="1"/>
  <c r="H159" i="1"/>
  <c r="H156" i="1"/>
  <c r="H153" i="1"/>
  <c r="H147" i="1"/>
  <c r="H146" i="1"/>
  <c r="H145" i="1"/>
  <c r="H140" i="1"/>
  <c r="H139" i="1"/>
  <c r="H138" i="1"/>
  <c r="H137" i="1"/>
  <c r="H136" i="1"/>
  <c r="H135" i="1"/>
  <c r="H134" i="1"/>
  <c r="H131" i="1"/>
  <c r="H129" i="1"/>
  <c r="H127" i="1"/>
  <c r="H125" i="1"/>
  <c r="H123" i="1"/>
  <c r="H119" i="1"/>
  <c r="H118" i="1"/>
  <c r="H117" i="1"/>
  <c r="H116" i="1"/>
  <c r="H115" i="1"/>
  <c r="H114" i="1"/>
  <c r="H113" i="1"/>
  <c r="H112" i="1"/>
  <c r="H111" i="1"/>
  <c r="H110" i="1"/>
  <c r="H106" i="1"/>
  <c r="H104" i="1"/>
  <c r="H102" i="1"/>
  <c r="H100" i="1"/>
  <c r="H98" i="1"/>
  <c r="H96" i="1"/>
  <c r="H94" i="1"/>
  <c r="H92" i="1"/>
  <c r="H88" i="1"/>
  <c r="H86" i="1"/>
  <c r="H82" i="1"/>
  <c r="H80" i="1"/>
  <c r="H76" i="1"/>
  <c r="H71" i="1"/>
  <c r="H69" i="1"/>
  <c r="H67" i="1"/>
  <c r="H65" i="1"/>
  <c r="H63" i="1"/>
  <c r="H58" i="1"/>
  <c r="H56" i="1"/>
  <c r="H54" i="1"/>
  <c r="H52" i="1"/>
  <c r="H47" i="1"/>
  <c r="H43" i="1"/>
  <c r="H39" i="1"/>
  <c r="H33" i="1"/>
  <c r="H28" i="1"/>
  <c r="H26" i="1"/>
  <c r="H24" i="1"/>
  <c r="A26" i="1" l="1"/>
  <c r="H180" i="1" l="1"/>
  <c r="E37" i="1" l="1"/>
  <c r="H37" i="1" s="1"/>
  <c r="H20" i="1" l="1"/>
  <c r="A28" i="1" l="1"/>
  <c r="A33" i="1" l="1"/>
  <c r="A37" i="1" s="1"/>
  <c r="A39" i="1" s="1"/>
  <c r="A43" i="1" s="1"/>
  <c r="A47" i="1" l="1"/>
  <c r="A52" i="1" s="1"/>
  <c r="A54" i="1" s="1"/>
  <c r="A56" i="1" l="1"/>
  <c r="A58" i="1" s="1"/>
  <c r="A63" i="1" s="1"/>
  <c r="A65" i="1" l="1"/>
  <c r="A67" i="1" s="1"/>
  <c r="A69" i="1" s="1"/>
  <c r="A71" i="1" s="1"/>
  <c r="A76" i="1" s="1"/>
  <c r="A80" i="1" s="1"/>
  <c r="A82" i="1" l="1"/>
  <c r="A86" i="1" l="1"/>
  <c r="A88" i="1" s="1"/>
  <c r="A92" i="1" s="1"/>
  <c r="A94" i="1" s="1"/>
  <c r="A96" i="1" l="1"/>
  <c r="A98" i="1" s="1"/>
  <c r="A100" i="1" s="1"/>
  <c r="A102" i="1" s="1"/>
  <c r="A104" i="1" s="1"/>
  <c r="A106" i="1" s="1"/>
  <c r="A110" i="1" s="1"/>
  <c r="A111" i="1" s="1"/>
  <c r="A112" i="1" s="1"/>
  <c r="A113" i="1" s="1"/>
  <c r="A114" i="1" s="1"/>
  <c r="A115" i="1" s="1"/>
  <c r="A116" i="1" l="1"/>
  <c r="A117" i="1" s="1"/>
  <c r="A118" i="1" s="1"/>
  <c r="A119" i="1" s="1"/>
  <c r="A123" i="1" l="1"/>
  <c r="A125" i="1" s="1"/>
  <c r="A127" i="1" s="1"/>
  <c r="A129" i="1" s="1"/>
  <c r="A131" i="1" s="1"/>
  <c r="A134" i="1" s="1"/>
  <c r="A135" i="1" s="1"/>
  <c r="A136" i="1" s="1"/>
  <c r="A137" i="1" s="1"/>
  <c r="A138" i="1" s="1"/>
  <c r="A139" i="1" s="1"/>
  <c r="A140" i="1" s="1"/>
  <c r="A145" i="1" s="1"/>
  <c r="A146" i="1" s="1"/>
  <c r="A147" i="1" s="1"/>
  <c r="A153" i="1" l="1"/>
  <c r="A156" i="1" s="1"/>
  <c r="A159" i="1" s="1"/>
  <c r="A160" i="1" s="1"/>
  <c r="A163" i="1" s="1"/>
  <c r="A164" i="1" s="1"/>
  <c r="A168" i="1" s="1"/>
  <c r="A171" i="1" s="1"/>
  <c r="A174" i="1" s="1"/>
  <c r="A175" i="1" s="1"/>
  <c r="A176" i="1" s="1"/>
  <c r="A177" i="1" s="1"/>
  <c r="A178" i="1" s="1"/>
  <c r="A179" i="1" s="1"/>
  <c r="A182" i="1" s="1"/>
  <c r="A183" i="1" s="1"/>
  <c r="A186" i="1" s="1"/>
  <c r="A189" i="1" s="1"/>
  <c r="A190" i="1" s="1"/>
  <c r="A191" i="1" s="1"/>
  <c r="A192" i="1" s="1"/>
  <c r="A193" i="1" s="1"/>
  <c r="A196" i="1" s="1"/>
  <c r="A199" i="1" s="1"/>
  <c r="A202" i="1" s="1"/>
  <c r="A203" i="1" s="1"/>
  <c r="A206" i="1" s="1"/>
  <c r="A207" i="1" s="1"/>
  <c r="A208" i="1" s="1"/>
  <c r="A209" i="1" s="1"/>
  <c r="A212" i="1" s="1"/>
  <c r="A213" i="1" s="1"/>
  <c r="A214" i="1" s="1"/>
  <c r="A217" i="1" s="1"/>
  <c r="A218" i="1" s="1"/>
  <c r="A219" i="1" s="1"/>
  <c r="A220" i="1" s="1"/>
  <c r="A221" i="1" s="1"/>
  <c r="A224" i="1" s="1"/>
  <c r="A225" i="1" s="1"/>
  <c r="A226" i="1" s="1"/>
  <c r="A227" i="1" s="1"/>
  <c r="A228" i="1" s="1"/>
  <c r="A231" i="1" s="1"/>
  <c r="A232" i="1" s="1"/>
  <c r="A233" i="1" s="1"/>
  <c r="A234" i="1" s="1"/>
  <c r="A235" i="1" s="1"/>
  <c r="A238" i="1" s="1"/>
  <c r="A239" i="1" s="1"/>
  <c r="A240" i="1" s="1"/>
  <c r="A241" i="1" s="1"/>
  <c r="A242" i="1" s="1"/>
  <c r="A245" i="1" s="1"/>
  <c r="A248" i="1" s="1"/>
  <c r="A249" i="1" s="1"/>
  <c r="A252" i="1" s="1"/>
  <c r="A253" i="1" s="1"/>
  <c r="A256" i="1" s="1"/>
  <c r="A259" i="1" s="1"/>
  <c r="A262" i="1" s="1"/>
  <c r="A265" i="1" s="1"/>
  <c r="A268" i="1" s="1"/>
  <c r="A269" i="1" s="1"/>
  <c r="A270" i="1" s="1"/>
  <c r="A273" i="1" s="1"/>
  <c r="A274" i="1" s="1"/>
  <c r="A277" i="1" s="1"/>
  <c r="A278" i="1" s="1"/>
  <c r="A279" i="1" s="1"/>
  <c r="A280" i="1" s="1"/>
  <c r="A283" i="1" s="1"/>
  <c r="A286" i="1" s="1"/>
  <c r="A289"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8" i="1" s="1"/>
  <c r="A331" i="1" s="1"/>
  <c r="A334" i="1" s="1"/>
  <c r="A335" i="1" s="1"/>
  <c r="A338" i="1" s="1"/>
  <c r="A340" i="1" s="1"/>
  <c r="A341" i="1" s="1"/>
  <c r="A348" i="1" s="1"/>
  <c r="A350" i="1" s="1"/>
  <c r="A351" i="1" s="1"/>
  <c r="A356" i="1" l="1"/>
  <c r="A358" i="1" s="1"/>
  <c r="A363" i="1" s="1"/>
  <c r="A365" i="1" s="1"/>
  <c r="A367" i="1" s="1"/>
  <c r="A369" i="1" s="1"/>
  <c r="A373" i="1" s="1"/>
  <c r="A375" i="1" s="1"/>
  <c r="A377" i="1" s="1"/>
  <c r="A380" i="1" s="1"/>
  <c r="A384" i="1" s="1"/>
  <c r="A386" i="1" s="1"/>
  <c r="A390" i="1" l="1"/>
  <c r="A395" i="1" s="1"/>
  <c r="A400" i="1" s="1"/>
  <c r="A402" i="1" s="1"/>
  <c r="A406" i="1" s="1"/>
  <c r="A408" i="1" s="1"/>
  <c r="A410" i="1" s="1"/>
  <c r="A412" i="1" s="1"/>
  <c r="A416" i="1" s="1"/>
  <c r="A418" i="1" s="1"/>
  <c r="A420" i="1" s="1"/>
  <c r="A424" i="1" s="1"/>
  <c r="A432" i="1" s="1"/>
  <c r="A434" i="1" s="1"/>
  <c r="A438" i="1" s="1"/>
  <c r="A442" i="1" s="1"/>
  <c r="A444" i="1" s="1"/>
  <c r="A449" i="1" s="1"/>
  <c r="A453" i="1" s="1"/>
  <c r="A455" i="1" s="1"/>
  <c r="A457" i="1" s="1"/>
  <c r="A459" i="1" s="1"/>
  <c r="A461" i="1" s="1"/>
  <c r="A465" i="1" l="1"/>
  <c r="A466" i="1" s="1"/>
  <c r="A467" i="1" s="1"/>
  <c r="A468" i="1" s="1"/>
  <c r="A473" i="1" s="1"/>
  <c r="A475" i="1" s="1"/>
  <c r="A477" i="1" s="1"/>
  <c r="A479" i="1" s="1"/>
  <c r="A481" i="1" s="1"/>
  <c r="A485" i="1" s="1"/>
  <c r="A488" i="1" s="1"/>
  <c r="A491" i="1" s="1"/>
  <c r="A494" i="1" s="1"/>
  <c r="A496" i="1" s="1"/>
  <c r="A500" i="1" s="1"/>
  <c r="A502" i="1" s="1"/>
  <c r="A504" i="1" s="1"/>
  <c r="A506" i="1" s="1"/>
  <c r="A508" i="1" s="1"/>
  <c r="A510" i="1" s="1"/>
  <c r="A512" i="1" s="1"/>
  <c r="A514" i="1" s="1"/>
  <c r="A519" i="1" s="1"/>
  <c r="A525" i="1" l="1"/>
  <c r="A528" i="1" s="1"/>
  <c r="A529" i="1" s="1"/>
  <c r="A530" i="1" s="1"/>
  <c r="A520" i="1"/>
  <c r="A521" i="1" s="1"/>
  <c r="A522" i="1" s="1"/>
  <c r="A523" i="1" s="1"/>
  <c r="A532" i="1" l="1"/>
  <c r="A533" i="1" s="1"/>
  <c r="A535" i="1" l="1"/>
  <c r="A538" i="1" s="1"/>
  <c r="A536" i="1" l="1"/>
  <c r="A539" i="1"/>
  <c r="A541" i="1"/>
  <c r="A542" i="1" l="1"/>
  <c r="A544" i="1"/>
  <c r="A545" i="1" l="1"/>
  <c r="A546" i="1" s="1"/>
  <c r="A547" i="1" s="1"/>
  <c r="A549" i="1"/>
  <c r="A552" i="1" l="1"/>
  <c r="A550" i="1"/>
  <c r="A553" i="1" l="1"/>
  <c r="A554" i="1" s="1"/>
  <c r="A556" i="1"/>
  <c r="A557" i="1" l="1"/>
  <c r="A558" i="1" s="1"/>
  <c r="A562" i="1"/>
  <c r="A569" i="1" l="1"/>
  <c r="A571" i="1" s="1"/>
  <c r="A573" i="1" s="1"/>
  <c r="A563" i="1"/>
  <c r="A564" i="1" s="1"/>
  <c r="A575" i="1" l="1"/>
  <c r="A580" i="1" s="1"/>
  <c r="A582" i="1" s="1"/>
  <c r="A584" i="1" s="1"/>
  <c r="A588" i="1" s="1"/>
  <c r="A594" i="1" s="1"/>
  <c r="A597" i="1" s="1"/>
  <c r="A600" i="1" s="1"/>
  <c r="A607" i="1" s="1"/>
  <c r="A611" i="1" s="1"/>
</calcChain>
</file>

<file path=xl/sharedStrings.xml><?xml version="1.0" encoding="utf-8"?>
<sst xmlns="http://schemas.openxmlformats.org/spreadsheetml/2006/main" count="748" uniqueCount="430">
  <si>
    <t>FOLIO No.</t>
  </si>
  <si>
    <t>SECRETARIA DE INFRAESTRUCTURA</t>
  </si>
  <si>
    <t>SUBSECRETARIA DE CONSTRUCCION</t>
  </si>
  <si>
    <t xml:space="preserve">DIRECCION DE PROYECTOS </t>
  </si>
  <si>
    <t xml:space="preserve">ANEXO </t>
  </si>
  <si>
    <t>LICITACION:</t>
  </si>
  <si>
    <t>CONSECUTIVO</t>
  </si>
  <si>
    <t>No. CPTO.</t>
  </si>
  <si>
    <t>CONCEPTO</t>
  </si>
  <si>
    <t>UNID.</t>
  </si>
  <si>
    <t>CANT.</t>
  </si>
  <si>
    <t>P.U.</t>
  </si>
  <si>
    <t>PRECIO CON LETRA</t>
  </si>
  <si>
    <t>IMPORTE</t>
  </si>
  <si>
    <t>PRELIMINARES</t>
  </si>
  <si>
    <t>TRAZO Y NIVELACION</t>
  </si>
  <si>
    <t>12120001</t>
  </si>
  <si>
    <t>M2</t>
  </si>
  <si>
    <t>DEMOLICION, DESMANTELAMIENTO Y RETIROS</t>
  </si>
  <si>
    <t>12140003</t>
  </si>
  <si>
    <t>PZA</t>
  </si>
  <si>
    <t>ML</t>
  </si>
  <si>
    <t>12140091</t>
  </si>
  <si>
    <t>12140092</t>
  </si>
  <si>
    <t>MOVIMIENTOS DE TIERRAS</t>
  </si>
  <si>
    <t>DESMONTE Y DESPALME</t>
  </si>
  <si>
    <t>CARGA Y ACARREO</t>
  </si>
  <si>
    <t>14140003</t>
  </si>
  <si>
    <t>M3</t>
  </si>
  <si>
    <t>14140008</t>
  </si>
  <si>
    <t>M3/KM</t>
  </si>
  <si>
    <t>EXCAVACIONES Y PERFORACIONES</t>
  </si>
  <si>
    <t>14160005</t>
  </si>
  <si>
    <t>RELLENOS Y TERRAPLENES</t>
  </si>
  <si>
    <t>SUBESTRUCTURA</t>
  </si>
  <si>
    <t>PLANTILLAS</t>
  </si>
  <si>
    <t>20100002</t>
  </si>
  <si>
    <t>KG</t>
  </si>
  <si>
    <t>SUPERESTRUCTURA</t>
  </si>
  <si>
    <t>LOSAS</t>
  </si>
  <si>
    <t>22260002</t>
  </si>
  <si>
    <t>22260007</t>
  </si>
  <si>
    <t>FIRMES</t>
  </si>
  <si>
    <t>ALBAÑILERIA</t>
  </si>
  <si>
    <t>MUROS, DALAS Y CASTILLOS</t>
  </si>
  <si>
    <t>24180013</t>
  </si>
  <si>
    <t>24180020</t>
  </si>
  <si>
    <t>SUMINISTRO Y COLOCACIÓN DE APLANADO DE YESO-AGUA DE HASTA 1.5 CM DE ESPESOR EN MUROS PLOMEADO Y MUESTREADO. INCLUYE: MATERIALES, HERRAMIENTA, EQUIPO, ELEVACIONES, ACARREOS, ANDAMIAJES, MANO DE OBRA Y TODO LO NECESARIO PARA SU CORRECTA EJECUCIÓN.</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</si>
  <si>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</si>
  <si>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</si>
  <si>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</si>
  <si>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</si>
  <si>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</si>
  <si>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</si>
  <si>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</si>
  <si>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</si>
  <si>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</si>
  <si>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</si>
  <si>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</si>
  <si>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</si>
  <si>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</si>
  <si>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</si>
  <si>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</si>
  <si>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</si>
  <si>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</si>
  <si>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</si>
  <si>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</si>
  <si>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JGO</t>
  </si>
  <si>
    <t>GAS LP</t>
  </si>
  <si>
    <t>CONEXIONES</t>
  </si>
  <si>
    <t>VALVULAS</t>
  </si>
  <si>
    <t>SUBTOTAL</t>
  </si>
  <si>
    <t>IVA</t>
  </si>
  <si>
    <t>TOTAL</t>
  </si>
  <si>
    <t>EQUIPOS</t>
  </si>
  <si>
    <t>66120004</t>
  </si>
  <si>
    <t>66120005</t>
  </si>
  <si>
    <t>66140030</t>
  </si>
  <si>
    <t>66140055</t>
  </si>
  <si>
    <t>66140056</t>
  </si>
  <si>
    <t>28100002</t>
  </si>
  <si>
    <t>28100014</t>
  </si>
  <si>
    <t>28120069</t>
  </si>
  <si>
    <t>28120063</t>
  </si>
  <si>
    <t>VENTANAS</t>
  </si>
  <si>
    <t>38100152</t>
  </si>
  <si>
    <t>VENTANA CORREDIZA DE CANCEL DE ALUMINIO NATURAL DE 2" CON CRISTAL DE 6 MM TRANSLUCIDO, MEDIDAS 2.50 MTS DE ANCHO X 0.80 MTS DE ALTO. INCLUYE: SUMINISTRO Y COLOCACION, MATERIALES, HERRAJES, ELEMENTOS DE FIJACIÓN, HERRAMIENTA, EQUIPO, MANO DE OBRA Y TODO LO NECESARIO PARA SU CORRECTA EJECUCIÓN.</t>
  </si>
  <si>
    <t>38100153</t>
  </si>
  <si>
    <t>VENTANA CORREDIZA DE CANCEL DE ALUMINIO NATURAL DE 2" CON CRISTAL DE 6 MM TRANSLUCIDO, MEDIDAS 2.275 MTS DE ANCHO X 0.80 MTS DE ALTO. INCLUYE: SUMINISTRO Y COLOCACION, MATERIALES, HERRAJES, ELEMENTOS DE FIJACIÓN, HERRAMIENTA, EQUIPO, MANO DE OBRA Y TODO LO NECESARIO PARA SU CORRECTA EJECUCIÓN.</t>
  </si>
  <si>
    <t>PUERTAS</t>
  </si>
  <si>
    <t>40100047</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</si>
  <si>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</si>
  <si>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PROTECTOR DE VENTANA, DE 2.5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</si>
  <si>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</si>
  <si>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</si>
  <si>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</si>
  <si>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</si>
  <si>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PROTECTOR DE VENTANA, DE 2.275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</si>
  <si>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</si>
  <si>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</si>
  <si>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</si>
  <si>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44140023</t>
  </si>
  <si>
    <t>M2.</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</si>
  <si>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t>
  </si>
  <si>
    <t>DE BALANCÍN, CAT-LU-101., 15 AMPS., 125 V.C.A., 1 POLO, 1 TIRO. MCA LEVITON Ó SIMILAR</t>
  </si>
  <si>
    <t>GRADO INDUSTRIAL, 15 AMPS., 125 V.C.A., 2 POLOS, 3 CABLES, MCA LEVITON  Ó SIMILAR</t>
  </si>
  <si>
    <t>PZA.</t>
  </si>
  <si>
    <t xml:space="preserve">LB47 - 35 MM. DE DIÁMETRO. </t>
  </si>
  <si>
    <t>DE 1 X 20 AMPS., 120/240 V.C.A., 10,000 C.I.N.</t>
  </si>
  <si>
    <t>DE 1 X 30 AMPS., 120/240 V.C.A., 10,000 C.I.N.</t>
  </si>
  <si>
    <t>DE 2 X 30 AMPS., 120/240 V.C.A., 10,000 C.I.N.</t>
  </si>
  <si>
    <t>TIPO THW-LS-75°C, CALIBRE 12 AWG.</t>
  </si>
  <si>
    <t>MTS</t>
  </si>
  <si>
    <t>TIPO THW-LS-75°C, CALIBRE 10 AWG.</t>
  </si>
  <si>
    <t>TIPO THW-LS-75°C, CALIBRE 8 AWG.</t>
  </si>
  <si>
    <t>PARA TABLERO.</t>
  </si>
  <si>
    <t>DE 27 MM. DE DIÁMETRO, PARED GRUESA.</t>
  </si>
  <si>
    <t>TMO</t>
  </si>
  <si>
    <t>DE 51X100 MM</t>
  </si>
  <si>
    <t>DE 100X100 MM.</t>
  </si>
  <si>
    <t>DE COBRE DESNUDO CALIBRE 12. AWG.</t>
  </si>
  <si>
    <t>DE COBRE DESNUDO CALIBRE 8 AWG.</t>
  </si>
  <si>
    <t>TUBO LIQUATITE DE 25 MM DE DIAM</t>
  </si>
  <si>
    <t>TUBO LIQUATITE DE 19 MM DE DIAM</t>
  </si>
  <si>
    <t>RECTO DE 25 MM DE DIAM</t>
  </si>
  <si>
    <t>MÚLTIPLE DE 0.60 M,  A BASE DE UNICANAL DE 4 X 4  PARA 4 TUBOS, CON TIRANTES DE VARILLA ROSCADA DE 5/16X1.20 M</t>
  </si>
  <si>
    <t>EN LOSAS DE CONCRETO ARMADO DE 15 CM. DE ESPESOR, UTILIZANDO DISCO DE CORTE, CINCEL Y MACETA.</t>
  </si>
  <si>
    <t>EN PISO</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</si>
  <si>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</si>
  <si>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</si>
  <si>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</si>
  <si>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r>
      <t>SUMINISTRO E INSTALACIÓN DE TAPA CIEGA PARA CONDULET OVALADO</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</si>
  <si>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E INSTALACIÓN DE CONDULET OVALADO</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</si>
  <si>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</si>
  <si>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</si>
  <si>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</si>
  <si>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</si>
  <si>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</si>
  <si>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</si>
  <si>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</si>
  <si>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</si>
  <si>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r>
      <t>RANURADO Y RESANE,</t>
    </r>
    <r>
      <rPr>
        <sz val="9"/>
        <rFont val="Calibri"/>
        <family val="2"/>
        <scheme val="minor"/>
      </rPr>
      <t xml:space="preserve"> INCLUYE: CARGO DIRECTO POR EL COSTO DE LA MANO DE OBRA REQUERIDA, TRAZO, CORTE, CARGA, ACARREO INTERIOR, LIMPIEZA Y RETIRO DE SOBRANTES FUERA DE OBRA, EQUIPO DE SEGURIDAD, INSTALACIONES ESPECÍFICAS, DEPRECIACIÓN Y DEMÁS DERIVADOS DEL USO DE HERRAMIENTA Y EQUIPO, EN CUALQUIER NIVEL</t>
    </r>
  </si>
  <si>
    <t>44160001</t>
  </si>
  <si>
    <t xml:space="preserve">DE 35 MM. DE DIÁMETRO. </t>
  </si>
  <si>
    <t>DE 3 X 500 AMPS., 600 V.C.A., (C.I.N.).</t>
  </si>
  <si>
    <t>DE 3 X 600 AMPS., 600 V.C.A., (C.I.N.).</t>
  </si>
  <si>
    <t>DE 15.9 MM. DE DIÁMETRO POR 2.44 M. DE LONGITUD, (EXCLUYE CARBÓN VEGETAL Y SAL).</t>
  </si>
  <si>
    <t>TIPO THW-LS-75°C, CALIBRE 4 AWG.</t>
  </si>
  <si>
    <t>TIPO THW-LS-75°C, CALIBRE 300 kCM AWG.</t>
  </si>
  <si>
    <t>DE 53 MM. DE DIÁMETRO.</t>
  </si>
  <si>
    <t>DE 21 MM. DE DIÁMETRO, PARED GRUESA.</t>
  </si>
  <si>
    <t>DE 35 MM. DE DIÁMETRO, PARED GRUESA.</t>
  </si>
  <si>
    <t>DE 103 MM. DE DIÁMETRO, PARED GRUESA.</t>
  </si>
  <si>
    <t xml:space="preserve">DE 21 MM. DE DIÁMETRO, </t>
  </si>
  <si>
    <t>DE 27 MM. DE DIÁMETRO</t>
  </si>
  <si>
    <t>DE 35 MM. DE DIÁMETRO</t>
  </si>
  <si>
    <t>DE 53 MM. DE DIÁMETRO</t>
  </si>
  <si>
    <t xml:space="preserve">DE 103 MM. DE DIÁMETRO, </t>
  </si>
  <si>
    <t>DE 21 MM. DE DIÁMETRO.</t>
  </si>
  <si>
    <t>DE 27 MM. DE DIÁMETRO.</t>
  </si>
  <si>
    <t>DE 35 MM. DE DIÁMETRO.</t>
  </si>
  <si>
    <t>DE 103 MM. DE DIÁMETRO.</t>
  </si>
  <si>
    <t>DE 21 MM. DE DIÁMETRO, RADIO LARGO.</t>
  </si>
  <si>
    <t>DE 27 MM. DE DIÁMETRO, RADIO LARGO.</t>
  </si>
  <si>
    <t>DE 35 MM. DE DIÁMETRO, RADIO LARGO.</t>
  </si>
  <si>
    <t>DE 53 MM. DE DIÁMETRO, RADIO LARGO.</t>
  </si>
  <si>
    <t>DE 103 MM. DE DIÁMETRO, RADIO LARGO.</t>
  </si>
  <si>
    <t>DE 100 X 100 MM.</t>
  </si>
  <si>
    <t>2 POLOS, 3 CABLES, PUESTA A TIERRA, 50 AMPS., 600 V.C.A., CONSTRUIDO EN NYLON, NEMA L5-15R.Ó SIMILAR</t>
  </si>
  <si>
    <t>2 POLOS, 3 CABLES, PUESTA A TIERRA, 50 AMPS., 600 V.C.A., CONSTRUIDO EN NYLON, NEMA L5-15R. Ó SIMILAR</t>
  </si>
  <si>
    <t>TIPO CFE DE LAMINA NEGRA PITADA CON FONDO DE MADERA DE 64 X 64 X1. 20  CON PUERTA DOBLE, CHAPA MEDIA VUELTA, FABRICADA EN LAMINA CAL. 20 CON PINTURA ANTICORROSIVA.</t>
  </si>
  <si>
    <t>DE 60 X 60 X 20 CM. ACABADO EN PINTURA ANTICORROSIVA.</t>
  </si>
  <si>
    <t>DE COBRE DESNUDO CALIBRE 6 AWG.</t>
  </si>
  <si>
    <t>RECTO DE 19 MM DE DIAM</t>
  </si>
  <si>
    <t>CLASE 15 KV</t>
  </si>
  <si>
    <t>DE 150 KVA, CON UNA IMPEDANCIA DE 3.25%, USO GENERAL.</t>
  </si>
  <si>
    <t>EN MURO DE CONCRETO ARMADO DE 15 CM. DE ESPESOR. E N ÁREAS NO MAYORES DE 0.16 M2.</t>
  </si>
  <si>
    <t>DE CONCRETO ARMADO DE 1 X 1  X 1 M. CON CAMA DE ARENA Y TAPA MOD. P-84</t>
  </si>
  <si>
    <t>TRAMITES Y PAGOS ANTE CFE</t>
  </si>
  <si>
    <t>TRAMITES Y PAGOS A UNIDAD VERIFICADORA</t>
  </si>
  <si>
    <t>SUMINISTRO E INSTALACION DE TUBO DE COBRE  TIPO "L" 13 MM (1/2") Ø  MARCA NACOBRE O SIMILAR INCLUYE: ACARREO, SOLDADURA, PASTA, LIJA, DESPERDICIO, PRUEBAS Y HERRAMIENTAS.</t>
  </si>
  <si>
    <t>SUMINISTRO E INSTALACION DE TUBO DE COBRE  TIPO "L" 19 MM (3/4") Ø MARCA NACOBRE O SIMILAR INCLUYE: ACARREO, SOLDADURA, PASTA, LIJA, DESPERDICIO, PRUEBAS Y HERRAMIENTAS.</t>
  </si>
  <si>
    <t>66160010</t>
  </si>
  <si>
    <t>SUMINISTRO E INSTALACIÓN DE VÁLVULA DE LLENADO 1 3/A" ALMEX X 3/4" MNPT INCLUYE: ACARREO, SELLAROSCAS, PRUEBAS DE HERMETICIDAD  HERRAMIENTA, EQUIPO, MANO DE OBRA Y TODO LO NECESARIO PARA SU CORRECTA EJECUCION</t>
  </si>
  <si>
    <t>66180004</t>
  </si>
  <si>
    <t>66140060</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</si>
  <si>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</si>
  <si>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</si>
  <si>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</si>
  <si>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INSTALACIÓN DE REDUCCIÓN BUSHING DE COBRE DE 19 MM X 13 MM Ø   MCA. NACOBRE O SIMILAR INCLUYE: ACARREO,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</si>
  <si>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</si>
  <si>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</si>
  <si>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66160011</t>
  </si>
  <si>
    <t>66160009</t>
  </si>
  <si>
    <t>SUMINISTRO E INSTALACIÓN DE VÁLVULA DE SEGURIDAD DE 13 MM (1/2") Ø  MARCA URREA O SIMILAR INCLUYE: ACARREO, SELLAROSCAS, PRUEBAS Y HERRAMIENTA.</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</si>
  <si>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</si>
  <si>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</si>
  <si>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DE 1 X 15 AMPS., 120/240 V.C.A., 10,000 C.I.N.</t>
  </si>
  <si>
    <t xml:space="preserve">MUNICIPIO :  SANTA CATARINA </t>
  </si>
  <si>
    <t>CON CIRCUITO INTERRUPTOR DE FALLA A TIERRA, 15 AMPS., 125 V.C.A., (ICFT), 2 POLOS, 3 CABLES, PUESTA A TIERRA, NEMA 5-15R. MCA LEVION Ó SIMILAR</t>
  </si>
  <si>
    <t>PARA RECEPTÁCULO GRADO COMERCIAL, DUPLEX.MCA LEVITON O SIMILAR</t>
  </si>
  <si>
    <t>PARA APAGADOR DE 1 VENTANA.MCA LEVITON O SIMILAR</t>
  </si>
  <si>
    <t xml:space="preserve">PARA APAGADOR DE 2 VENTANAS.MCA LEVITON O SIMILAR </t>
  </si>
  <si>
    <t>DE 3 X 50 AMPS., 120/240 V.C.A., 10,000 C.I.N.</t>
  </si>
  <si>
    <t>DE 2 X 70 AMPS., 120/240 V.C.A., 10,000 C.I.N.</t>
  </si>
  <si>
    <t>DE 32 MM. DE DIÁMETRO.</t>
  </si>
  <si>
    <t>EXTRACTOR METALICO COLOR GRIS CON PALETAS ABATIBLES COLOR GRIS, DE 25.5 CM, CON POTENCIA DE 35 W, 127V, 60H.</t>
  </si>
  <si>
    <t>VENTILADOR DE TECHO INDUSTRIAL DE 35W, DE 56 ", 127VCA,60H, 2800CFM, MOD. H5655.CON CONTROL DE VELOCIDAD</t>
  </si>
  <si>
    <t>POLIDUCTO COLOR NARANJA DE 19 MM DE DIAM</t>
  </si>
  <si>
    <t>DE 51 X 100 MM.</t>
  </si>
  <si>
    <t>CURBO DE 25 MM DE DIAM</t>
  </si>
  <si>
    <t>POSTE DE CONCRETO DE 7 MTS DE ALTO  TIPO CFE APROIBADO</t>
  </si>
  <si>
    <t>CONECTOR A COOMPRESION TIPOL OT CON ESTRIBO DE COBRE</t>
  </si>
  <si>
    <t>CONECTOR PARA LINEA VIVA</t>
  </si>
  <si>
    <t>AISLADOR TIPO ALFILER PARA 15 KV</t>
  </si>
  <si>
    <t>CRUCETA DE ACERO GALVANIZADO DE 2.44 MTS.</t>
  </si>
  <si>
    <t>APARTA RAYOS  DE VOLTAJE PARA 15 KV  COMPLETO CON HERRAJES</t>
  </si>
  <si>
    <t>PERNO DOBLE ROSCA DE 15.8 MM DE DIAM.</t>
  </si>
  <si>
    <t>CORTA CIRCUITOS CON FUSIBLES DE 3 AMP PARA 15 KV</t>
  </si>
  <si>
    <t>SOPORTE CVI CON ABRAZADERA O TORNILLO</t>
  </si>
  <si>
    <t>FLEJE DE ACERO INOXIDABLE.</t>
  </si>
  <si>
    <t>CONECTOR PARA VARILLA A TIERRA TIPO GKP</t>
  </si>
  <si>
    <t>BAJADA DE TIERRA CAL 4 AWG.</t>
  </si>
  <si>
    <t>CONECTOR MECANICO TIPO VT PARA ALAMBRE DE COBRE CALIBRE 4 AWG</t>
  </si>
  <si>
    <t>TUBO FLEXIBLE DE ACERO GAL DE 32MM DE DIAM.</t>
  </si>
  <si>
    <t>CONECTOR RECTO PARA TUBO FLEXIBLE DE 32 MM DE DIA.</t>
  </si>
  <si>
    <t>CONTRATUERCA Y MONNITOR DE 32 MM DE DIAM</t>
  </si>
  <si>
    <t>GABINETE DE LAMINA NEGRA PINTADA  CON FONDO DE MADERA  TIPO CFE.</t>
  </si>
  <si>
    <t>TUBO ALBAÑAL DE 12 " DE DIAM CON TAPA ARMADA</t>
  </si>
  <si>
    <t>BENTONITA 50 KG</t>
  </si>
  <si>
    <t>VARILLA DE TIERAS DE 5/8 CUBIERTA DE COBRE</t>
  </si>
  <si>
    <t>CABLE DE ALUMINIO CAL 2 AWG</t>
  </si>
  <si>
    <t>BRAZO PARA RETENIDA</t>
  </si>
  <si>
    <t>CABLE DE ACERO PARA RETENIDA</t>
  </si>
  <si>
    <t>ABRAZADERA BS</t>
  </si>
  <si>
    <t>GRAPA Y BASE RB</t>
  </si>
  <si>
    <t>TUBO DE ACERO GALVANIZADO DE 51 MM DE DIAM.</t>
  </si>
  <si>
    <t>REMATE PREFORMADO P</t>
  </si>
  <si>
    <t>REMATE PREFORMADO PARA</t>
  </si>
  <si>
    <t>AISLADOR  TIPO 3R PARA RETENIDA</t>
  </si>
  <si>
    <t>GUARDA CABO G2</t>
  </si>
  <si>
    <t xml:space="preserve"> PERNO ANCLA PARA RETENIDA </t>
  </si>
  <si>
    <t xml:space="preserve"> PZA</t>
  </si>
  <si>
    <t>GRAPA PARA RETENIDA</t>
  </si>
  <si>
    <t>ANCLA C3</t>
  </si>
  <si>
    <t>BASE PARA MEDICION TIPO CFE</t>
  </si>
  <si>
    <t xml:space="preserve"> </t>
  </si>
  <si>
    <r>
      <t>SUMINISTRO E INSTALACIÓN DE INTERRUPTOR TERMO MAGNÉTICO, PARA TABLERO GENERAL O SUBGENERA</t>
    </r>
    <r>
      <rPr>
        <sz val="9"/>
        <rFont val="Calibri"/>
        <family val="2"/>
        <scheme val="minor"/>
      </rPr>
      <t>L PARA MONTAJE EN GABINETE,  INCLUYE: CARGO DIRECTO POR EL COSTO DE MANO DE OBRA Y MATERIALES REQUERIDOS, FLETE A OBRA, ACARREO, TRAZO, FIJACIÓN, NIVELACIÓN, CONEXIÓN MECÁNICA Y ELÉCTRICA, PRUEBAS, LIMPIEZA Y RETIRO DE SOBRANTES FUERA DE OBRA, EQUIPO DE SEGURIDAD, INSTALACIONES ESPECÍFICAS, DEPRECIACIÓN Y DE MAS CARGOS DERIVADOS DEL USO DE EQUIPO Y HERRAMIENTA, EN CUALQUIER NIVEL.</t>
    </r>
  </si>
  <si>
    <r>
      <t>SUMINISTRO  E INSTALACIÓN DE ELECTRODOS DE PUESTA A TIERRA</t>
    </r>
    <r>
      <rPr>
        <sz val="9"/>
        <rFont val="Calibri"/>
        <family val="2"/>
        <scheme val="minor"/>
      </rPr>
      <t>, 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</si>
  <si>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r>
      <t>SUMINISTRO Y COLOCACIÓN DE MUFA CALAVERA PARA TUBO CONDUIT</t>
    </r>
    <r>
      <rPr>
        <sz val="9"/>
        <rFont val="Calibri"/>
        <family val="2"/>
        <scheme val="minor"/>
      </rPr>
      <t>,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</si>
  <si>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</si>
  <si>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</si>
  <si>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r>
      <t xml:space="preserve">SUMINISTRO Y COLOCACIÓN DE CODO CONDUIT RÍGIDO DE 90 GRADOS DE P.V.C. GRADO ELECTRICO. TIPO PESADO, MARCA CONDUMEX, DURALON Ó SIMILAR, </t>
    </r>
    <r>
      <rPr>
        <sz val="9"/>
        <rFont val="Calibri"/>
        <family val="2"/>
        <scheme val="minor"/>
      </rPr>
      <t>INCLUYE: CARGO DIRECTO POR EL COSTO DE MANO DE OBRA Y MATERIALES REQUERIDOS, FLETE A OBRA, ACARREO,  FIJACIÓN, CEMENTO PARA UNIR, LIMPIEZA Y RETIRO DE SOBRANTES FUERA DE OBRA, EQUIPO DE SEGURIDAD, INSTALACIONES ESPECÍFICAS, DEPRECIACIÓN Y DEMÁS CARGOS DERIVADOS DEL USO DE EQUIPO Y HERRAMIENTA, EN CUALQUIER NIVEL.</t>
    </r>
  </si>
  <si>
    <r>
      <t>SUMINISTRO E INSTALACIÓN DE CONECTOR DE P.V.C.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</si>
  <si>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Y COLOCACIÓN DE POLIDUCTO DE 19 MM DE DIAM.,  GRADO ELÉCTRICO</t>
    </r>
    <r>
      <rPr>
        <sz val="9"/>
        <rFont val="Calibri"/>
        <family val="2"/>
        <scheme val="minor"/>
      </rPr>
      <t xml:space="preserve"> </t>
    </r>
    <r>
      <rPr>
        <b/>
        <sz val="9"/>
        <rFont val="Calibri"/>
        <family val="2"/>
        <scheme val="minor"/>
      </rPr>
      <t>TIPO PESADO</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</si>
  <si>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SUMINISTRO Y COLOCACIÓN DE CAJA CUADRADA DE P.V.C.,  GRADO ELÉCTRICO</t>
    </r>
    <r>
      <rPr>
        <sz val="9"/>
        <rFont val="Calibri"/>
        <family val="2"/>
        <scheme val="minor"/>
      </rPr>
      <t xml:space="preserve"> </t>
    </r>
    <r>
      <rPr>
        <b/>
        <sz val="9"/>
        <rFont val="Calibri"/>
        <family val="2"/>
        <scheme val="minor"/>
      </rPr>
      <t>TIPO PESADO</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</si>
  <si>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SUMINISTRO Y COLOCACIÓN DE CONECTOR PARA CLAVIJAS</t>
    </r>
    <r>
      <rPr>
        <sz val="9"/>
        <rFont val="Calibri"/>
        <family val="2"/>
        <scheme val="minor"/>
      </rPr>
      <t>, INCLUYE: CARGO DIRECTO POR EL COSTO DE MANO DE OBRA Y MATERIALES REQUERIDOS, FLETE A OBRA, ACARREO, CONEXIÓN, FIJACIÓN Y PRUEBAS, LIMPIEZA Y RETIRO DE SOBRANTES FUERA DE OBRA, EQUIPO DE SEGURIDAD, INSTALACIONES ESPECÍFICAS, DEPRECIACIÓN Y DEMÁS CARGOS DERIVADOS DEL USO DE EQUIPO Y HERRAMIENTA, EN CUALQUIER NIVEL.</t>
    </r>
  </si>
  <si>
    <r>
      <t>SUMINISTRO Y COLOCACIÓN DE CLAVIJA</t>
    </r>
    <r>
      <rPr>
        <sz val="9"/>
        <rFont val="Calibri"/>
        <family val="2"/>
        <scheme val="minor"/>
      </rPr>
      <t>,</t>
    </r>
    <r>
      <rPr>
        <b/>
        <sz val="9"/>
        <rFont val="Calibri"/>
        <family val="2"/>
        <scheme val="minor"/>
      </rPr>
      <t xml:space="preserve"> </t>
    </r>
    <r>
      <rPr>
        <sz val="9"/>
        <rFont val="Calibri"/>
        <family val="2"/>
        <scheme val="minor"/>
      </rPr>
      <t>INCLUYE: CARGO DIRECTO POR EL COSTO DE MANO DE OBRA Y MATERIALES REQUERIDOS, FLETE A OBRA, ACARREO, CONEXIÓN, FIJACIÓN Y PRUEBA, LIMPIEZA Y RETIRO DE SOBRANTES FUERA DE OBRA, EQUIPO DE SEGURIDAD, INSTALACIONES ESPECÍFICAS, DEPRECIACIÓN Y DEMÁS CARGOS DERIVADOS DEL USO DE EQUIPO Y HERRAMIENTA, EN CUALQUIER NIVEL.</t>
    </r>
  </si>
  <si>
    <r>
      <t>SUMINISTRO Y COLOCACIÓN DE GABINETE TIPO CFE</t>
    </r>
    <r>
      <rPr>
        <sz val="9"/>
        <rFont val="Calibri"/>
        <family val="2"/>
        <scheme val="minor"/>
      </rPr>
      <t>,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r>
  </si>
  <si>
    <r>
      <t>SUMINISTRO Y COLOCACIÓN DE REGISTRO ELÉCTRICO CON TAPA EMBISAGRADA</t>
    </r>
    <r>
      <rPr>
        <sz val="9"/>
        <rFont val="Calibri"/>
        <family val="2"/>
        <scheme val="minor"/>
      </rPr>
      <t xml:space="preserve">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t>
    </r>
  </si>
  <si>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</si>
  <si>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</si>
  <si>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COLOCACIÓN Y PUESTA EN MARCHA DE GABINETE DE ACOMETIDA CONTENIENDO EQUIPO DE MEDICIÓN PROPIEDAD DE CIA. SUMINISTRADORA TIPO 1,</t>
    </r>
    <r>
      <rPr>
        <sz val="9"/>
        <rFont val="Calibri"/>
        <family val="2"/>
        <scheme val="minor"/>
      </rPr>
      <t xml:space="preserve">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</si>
  <si>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r>
      <t xml:space="preserve">SUMINISTRO, COLOCACIÓN Y PUESTA EN MARCHA DE TRANSFORMADOR DE DISTRIBUCIÓN TIPO POSTE (TIPO "AA"),  DE 13200V/220-127V, CONEXIÓN DELTA ESTRELLA, CON 4 DERIVACIONES 2 ARRIBA 2 ABAJO DE 2.5% CADA UNA, OPERADAS DESDE EL EXTERIOR, PARA OPERAR 0-3000 M.S.N.M., CON UNA ELEVACIÓN DE TEMPERATURA DE 150°C. </t>
    </r>
    <r>
      <rPr>
        <sz val="9"/>
        <rFont val="Calibri"/>
        <family val="2"/>
        <scheme val="minor"/>
      </rPr>
      <t xml:space="preserve">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</si>
  <si>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r>
      <t xml:space="preserve">SUMINISTRO E INSTALACIÓN DE POSTE DE CONCRETO DE 7 MTS DE ALTO TIPO CFE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</si>
  <si>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ABRIR HUECO PARA PASO DE INSTALACIONES</t>
    </r>
    <r>
      <rPr>
        <sz val="9"/>
        <rFont val="Calibri"/>
        <family val="2"/>
        <scheme val="minor"/>
      </rPr>
      <t>.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r>
  </si>
  <si>
    <t>14200002</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</si>
  <si>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</si>
  <si>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ALAMBRA DE COBRE DESNUDO CAL. NO. 4 AWG</t>
  </si>
  <si>
    <t>DEMOLICIÓN DE BANQUETA DE CONCRETO SIMPLE DE HASTA 10 CM DE ESPESOR, POR MEDIOS MECANICOS O MANUALES, VOLUMEN MEDIDO EN SECCION  INCLUYE:  MANO DE OBRA, MAQUINARIA, HERRAMIENTA, EQUIPO, EQUIPO DE CORTE, TRASPALEO Y ACAMELLONAMIENTO DE MATERIAL PARA SU RETIRO  Y TODO LO NECESARIO PARA SU CORRECTA EJECUCION.</t>
  </si>
  <si>
    <t>DESCONEXIÓN, DESMANTELAMIENTO Y RETIRO DE ARBOTANTES, INCLUYE: DESMONTAJE, RETIRO DE CABLEADO, GRÚA, MANIOBRAS, CARGA, TRASLADO A SITIO AUTORIZADO POR LA DEPENDENCIA, DESCARGA, ESTIVA, HERRAMIENTA, EQUIPO, MANO DE OBRA  Y TODO LO NECESARIO PARA SU CORRECTA EJECUCION.</t>
  </si>
  <si>
    <t>LIMPIEZA Y DESHIERBE DEL AREA POR MEDIOS MANUALES O MECANICOS, INCLUYE: MAQUINARIA, EQUIPO, CARGA, DESCARGA Y ACARREOS HASTA LUGAR INDICADO POR LA SUPERVICION, HERRAMIENTA , MANO DE OBRA  Y TODO LO NECESARIO PARA SU CORRECTA EJECUCION.</t>
  </si>
  <si>
    <t>CARGA Y ACARREO DEL 1ER KM, DEL MATERIAL PRODUCTO DE EXCAVACIONES Y CORTES, VOLUMEN MEDIDO EN SECCION. INCLUYE: MAQUINARIA, HERRAMIENTA, EQUIPO, MANO DE OBRA Y TODO LO NECESARIO PARA SU CORRECTA EJECUCION.</t>
  </si>
  <si>
    <t>ACARREO DE KM SUBSECUENTES Y DESCARGA DEL MATERIAL PRODUCTO   EXCAVACIONES Y CORTES  VOLUMEN MEDIDO EN SECCION, A TIRADEROS AUTORIZADOS POR LA DEPENDENCIA, INCLUYE: MAQUINARIA, HERRAMIENTA, EQUIPO, MANO DE OBRA (SE INCLUYE PAGO DE REGALIAS)  Y TODO LO NECESARIO PARA SU CORRECTA EJECUCION.</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</si>
  <si>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</si>
  <si>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MANO DE OBRA. VOLUMEN MEDIDO EN SECCION  Y TODO LO NECESARIO PARA SU CORRECTA EJECUCION.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</si>
  <si>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EJECUCION.</t>
  </si>
  <si>
    <t>22300002</t>
  </si>
  <si>
    <t>22300003</t>
  </si>
  <si>
    <t>22300004</t>
  </si>
  <si>
    <t>ACERO DE REFUERZO EN CUERPO DE MUROS, A BASE DE VARILLA CORRUGADA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t>
  </si>
  <si>
    <t>CIMBRA Y DESCIMBRA COMUN PARA CUERPO DE MUROS, MEDIDA A LINEAS DE PROYECTO, AREA DE CONTACTO, UTILIZANDO MADERA DE PINO, LOS TROQUELES Y DEMAS REFUERZOS SERÁN DISEÑADOS  POR EL CONTRATISTA, ASI COMO MOLDURAS Y CHAFLANES RESPETANDO LA GEOMETRIA DE LAS MISMAS. INCLUYE: TRAZO, FABRICACIÓN, CORTES, HABILITACION,  DESPERDICIOS, COLOCACION, MATERIALES, MANO DE OBRA, EQUIPO, OBRA FALSA  Y TODO LO NECESARIO PARA SU CORRECTA EJECUCION ( VER PLANO )</t>
  </si>
  <si>
    <t>CONCRETO PREMEZCLADO EN PLANTA DOSIFICADORA PARA  MURO DE CONTENCION, CON ADITIVO SUPERFLUIDIZANTE Y/O REDUCTOR DE AGUA DE ALTO RANGO DE F'c=250 KG/CM2, TMA 3/4", REVENIMIENTO MÍNIMO DE 18 CM, COLADO SEGÚN LAS NORMAS DEL ACI, CURADO CON MEMBRANA. INCLUYE: SUMINISTRO, COLOCACIÓN, VIBRADO, BOMBEO, DESPERDICIOS, MANO DE OBRA, EQUIPO  Y TODO LO NECESARIO PARA SU CORRECTA EJECUCION. ( VER PLANO)</t>
  </si>
  <si>
    <t>38100157</t>
  </si>
  <si>
    <t>VENTANA CORREDIZA DE CANCEL DE ALUMINIO NATURAL DE 2" CON CRISTAL DE 6 MM TRANSLUCIDO, MEDIDAS 2.00 MTS DE ANCHO X 0.80 MTS DE ALTO. INCLUYE: SUMINISTRO Y COLOCACION, MATERIALES, HERRAJES, ELEMENTOS DE FIJACIÓN, HERRAMIENTA, EQUIPO, MANO DE OBRA Y TODO LO NECESARIO PARA SU CORRECTA EJECUCIÓN.</t>
  </si>
  <si>
    <t>CORTINA ESTILO AMERICANO O CORTINA PLANA, CON TIRA TIPO AMERICANA PINTRO O SIMILAR, CON PINTURA ELECTROSTATICA COLOR BLANCO CALIBRE 22, CON MECANISMO DE ENROLLE CON OPERACIÓN MECANICA (CADENA), INCLUYE: SUMINISTRO Y COLOCACION, HERRAMIENTA, GUIAS LATERALES, SOPORTES DEL MECANISMO,  EQUIPO, MANO DE OBRA Y TODO LO NECESARIO PARA SU CORRECTA EJECUCION</t>
  </si>
  <si>
    <t>PROTECTOR DE VENTANA, DE 2.00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</si>
  <si>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PISO PORCELANICO  DOBLE CARGA  PULIDO RECTIFICADO DE 60 X 60 CMS MARCA DALTILE  MOD  MARFIL ZH77   O SIMILAR COLOR NATURAL, COLOCADO A HUESO CON ADHESIVO CREST Y BOQUILLA ANTIHONGOS, INCLUYE: SUMINISTRO Y COLOCACION, MATERIALES, CORTES, DESPERDICIOS, HERRAMIENTA, EQUIPO, MANO DE OBRA Y TODO LO NECESARIO PARA SU CORRECTA EJECUCION.</t>
  </si>
  <si>
    <t>ZOCLO A BASE DE PISO PORCELANICO DOBLE CARGA PULIDO RECTIFICADO DE 10 X 60 CMS MARCA DALTILE MOD.MARFIL  ZH77 O SIMILAR COLOR NATURAL, COLOCADO A HUESO CON ADHESIVO CREST Y BOQUILLA ANTIHONGOS, INCLUYE: SUMINISTRO Y COLOCACION, MATERIALES, CORTES, DESPERDICIOS, HERRAMIENTA, EQUIPO, MANO DE OBRA Y TODO LO NECESARIO PARA SU CORRECTA EJECUCION.</t>
  </si>
  <si>
    <t>M.L.</t>
  </si>
  <si>
    <r>
      <rPr>
        <b/>
        <sz val="8"/>
        <rFont val="Calibri"/>
        <family val="2"/>
        <scheme val="minor"/>
      </rPr>
      <t>IMPERMEABILIZACION</t>
    </r>
    <r>
      <rPr>
        <sz val="8"/>
        <rFont val="Calibri"/>
        <family val="2"/>
        <scheme val="minor"/>
      </rPr>
      <t xml:space="preserve"> CON THERMOTEK DOBLE ACCION EN AREA DE LOSA DE CONCRETO, SELLADO DE GRIETAS, UNA CAPA DE FIBRA POLIESTER REFORZADA Y DOS CAPAS DE THERMOTEK DOBLE ACCION (GARANTIA 5 AÑOS), INCLUYE: SUMINISTRO DE MATERIAL,  EMPASTADO PARA DAR PENDIENTE A LOSA, DESPERDICIO, ACARREOS,  ELEVACIONES HERRAMIENTA, EQUIPO,  MANO DE OBRA Y TODO LO NECESARIO PARA SU CORRECTA EJECUCION.</t>
    </r>
  </si>
  <si>
    <t>LEVANTAMIENTO TOPOGRÁFICO, TRAZO Y NIVELACIÓN  AREA NUEVA ( TALLERES, AULAS, CUBIERTA Y PATIO CENTRAL).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EJECUCION.</t>
  </si>
  <si>
    <r>
      <t xml:space="preserve">CONSTRUCCIÓN DE REGISTRO PARA INSTALACIONES ELÉCTRICAS, TELEFÓNICAS Y DE ACOMETIDA. </t>
    </r>
    <r>
      <rPr>
        <sz val="9"/>
        <rFont val="Calibri"/>
        <family val="2"/>
        <scheme val="minor"/>
      </rPr>
      <t>INCLUYE: CARGO DIRECTO POR EL COSTO DE LOS MATERIALES Y MANO DE OBRA QUE INTERVENGAN, FLETE A OBRA, ACARREO HASTA EL LUGAR DE SU UTILIZACIÓN, DESPERDICIO, TRAZO, NIVELES, FIRME DE 10 CM. DE ESPESOR, CON CONCRETO F´C= 100 KG/CM2. AGREGADO MÁXIMO DE 19 MM. HECHO EN OBRA, APLANADO EN MURO INTERIOR, CON MORTERO CEMENTO-ARENA 1:5 DE 1.5 CM. DE ESPESOR, ACABADO PULIDO FINO. REMATE SUPERIOR EN MUROS, CON CADENA PERIMETRAL DE CONCRETO ARMADO DE 15 X 15 CM. ARMADO CON 4 VARILLAS DEL No.3 A.R. Y ESTRIBOS DEL No.2 .5 A CADA 20 CM. F´C=100 KG/CM2. TAPA HERMÉTICA DE CONCRETO DE 7 CM. DE ESPESOR. F´C=150 KG/CM2. ARMADA CON 4 VARILLAS DEL No.3 A.R. EN AMBOS SENTIDOS . CON MARCO Y CONTRA MARCO, A BASE DE ANGULO DE 1 1/4" X 1/8" Y 1 1/2" X 1/8" CON AGARRADERA TIPO LLAVE. ELABORACIÓN DEL CONCRETO Y MORTERO, CIMBRA Y DESCIMBRA. HABILITADO DE ACERO. LIMPIEZA Y RETIRO DE SOBRANTES FUERA DE OBRA, EQUIPO DE SEGURIDAD, INSTALACIONES ESPECIFICAS, DEPRECIACIÓN Y DEMÁS DERIVADOS DEL USO DE  HERRAMIENTA Y EQUIPO.</t>
    </r>
  </si>
  <si>
    <r>
      <t>COLOCACIÓN DE</t>
    </r>
    <r>
      <rPr>
        <b/>
        <sz val="9"/>
        <color theme="1"/>
        <rFont val="Calibri"/>
        <family val="2"/>
        <scheme val="minor"/>
      </rPr>
      <t xml:space="preserve"> PINTURA VINIL-ACRILICA</t>
    </r>
    <r>
      <rPr>
        <sz val="9"/>
        <color theme="1"/>
        <rFont val="Calibri"/>
        <family val="2"/>
        <scheme val="minor"/>
      </rPr>
      <t xml:space="preserve"> EN MUROS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</si>
  <si>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t>12120004</t>
  </si>
  <si>
    <t>TRAZO Y NIVELACION DE LA LINEA DE INSTALACION ESTABLECIENDO EJES DE REFERENCIA. INCLUYE: LOCALIZACION DE INSTALACIONES HIDRAULICAS, SANITARIAS, BRIGADAS TOPOGRAFICAS A DISPOSICION DE LA SUPERVSION, EQUIPO, HERRAMIENTAS, MATERIALES DE CONSUMO, MANIOBRAS, ACARREOS, LIMPIEZA Y TODO   LO NECESARIO PARA SU CORRECTA EJECUCION.</t>
  </si>
  <si>
    <t>ml</t>
  </si>
  <si>
    <t>RED SANITARIA CON TUBERIA DE PVC DE 4" PARED GRUESA. INCLUYE: SUMINISTRO E INSTALACION, MATERIAL, PIEZAS ESPECIALES, CORTES, DESPERDICIOS, PRUEBAS, EXCAVACION, COMPACTACION,  RELLENO, RANURAS, RESANES, EQUIPO, HERRAMIENTA, MANO DE OBRA Y TODO LO NECESARIO PARA SU CORRECTA EJECUCIOM..</t>
  </si>
  <si>
    <t>RED SANITARIA CON TUBERIA DE PVC DE 2" PARED GRUESA. INCLUYE: SUMINISTRO E INSTALACION, MATERIAL, PIEZAS ESPECIALES, CORTES, DESPERDICIOS, PRUEBAS, EXCAVACION, RELLENO, COMPACTACION, RANURAS, RESANES, EQUIPO, HERRAMIENTA, MANO DE OBRA Y TODO LO NECESARIO PARA SU CORRECTA EJECUCIOM..</t>
  </si>
  <si>
    <t>S/C</t>
  </si>
  <si>
    <t>CARGA Y RETIRO DEL MATERIAL SOBRANTE PRODUCTO DE LA ESCAVACION. INCLUYE: EQUIPO, HERRAMIENTA, FLETE,LIMPIEZA GENERAL Y TODO LO NECESARIO PARA SU CORRECTA EJECUCION.</t>
  </si>
  <si>
    <t>M3.</t>
  </si>
  <si>
    <t>SUMINISTRO E INSTALACIÓN DE CODO DE PVC SANITARIO DE 45° X 50 MM (2")Ø  CEDULA 40 MARCA CHARLOTTE O SIMILAR  INCLUYE: MATERIAL, ACARREO, PEGAMENTO, PRUEBAS, RANURAS, RESANES, EQUIPO, HERRAMIENTA, MANO DE OBRA Y TODO LO NECESARIO PARA SU CORRECTA EJECUCION.</t>
  </si>
  <si>
    <t>28120070</t>
  </si>
  <si>
    <t>SUMINISTRO E INSTALACIÓN DE YEE DE PVC SANITARIO  REDUCIDA DE 100 MM (4") Ø - 50 MM (2")Ø . INCLUYE: MATERIAL, ACARREO, PEGAMENTO, PRUEBAS,  RANURAS, RESANES, EQUIPO, HERRAMIENTA, MANO DE OBRA Y TODO LO NECESARIO PARA SU CORRECTA EJECUCION.</t>
  </si>
  <si>
    <t>SUMINISTRO E INSTALACION DE TEE DE PVC SANITARIO DE 50 MMØ MCA. CHARLOTE O SIMILAR O SIMILAR  INCLUYE: MATERIAL, ACARREO, PEGAMENTO, PRUEBAS,RANURAS, RESANES, EQUIPO, HERRAMIENTA, MANO DE OBRA Y TODO LO NECESARIO PARA SU CORRECTA EJECUCION.</t>
  </si>
  <si>
    <t>26100007</t>
  </si>
  <si>
    <t>SUMINISTRO E INSTALACIÓN DE TUBO DE PVC. DE 1" DE DIAMETRO.INCLUYE. CORTES PRUEBA DE HERMETICIDAD, MANO DE OBRA Y TODO LO NECESARIO PARA SU CORECTA EJECUCION.</t>
  </si>
  <si>
    <t xml:space="preserve">SUMINISTRO E INSTALACION DEREDUCCION PVC DE 1 - 1/2" INCLUYE. CORTES PRUEBAS DE HERMETICIDAD, MANO DE OBRA Y TODO LO NECESARIO PARA SU CORECTA EJECUCION                                                                   </t>
  </si>
  <si>
    <t xml:space="preserve">SUMINISTRO E INSTALACION DEREDUCCION PVC DE 1 - 3/4" INCLUYE. CORTES PRUEBAS DE HERMETICIDAD, MANO DE OBRA Y TODO LO NECESARIO PARA SU CORECTA EJECUCION                                                                   </t>
  </si>
  <si>
    <t xml:space="preserve">SUMINISTRO E INSTALACION DEREDUCCION PVC DE 3/4-1/2" INCLUYE. CORTES PRUEBAS DE HERMETICIDAD, MANO DE OBRA Y TODO LO NECESARIO PARA SU CORECTA EJECUCION                                                                   </t>
  </si>
  <si>
    <t>SUMINISTRO E INSTALACION DE TEE 3/4 DE PVC INCLUYE. CORTES PRUEBAS DE HERETICIDAD, MANO DE OBRA Y TODO LO NECESARIO PARA SU CORECTA EJECUCION.</t>
  </si>
  <si>
    <t>SUMINISTRO E INSTALACION DE CODO DE 1/2"X 90 DE PVC INCLUYE. CORTES PRUEBAS DE HERETICIDAD, MANO DE OBRA Y TODO LO NECESARIO PARA SU CORECTA EJECUCION.</t>
  </si>
  <si>
    <t>SUMINISTRO E INSTALACION DE CONECTOR 1/2" RE DE PVC INCLUYE. CORTES PRUEBAS DE HERETICIDAD, MANO DE OBRA Y TODO LO NECESARIO PARA SU CORECTA EJECUCION.</t>
  </si>
  <si>
    <t>SUMINISTRO E INSTALACION DE LAVE NARIZ" RE  INCLUYE. CORTES PRUEBAS DE HERETICIDAD, MANO DE OBRA Y TODO LO NECESARIO PARA SU CORECTA EJECUCION.</t>
  </si>
  <si>
    <t>SUMINISTRO E INSTALACIÓN DE TUBERIA DE COBRE TIPO L 3/4 Ø CEDULA 40  INCLUYE: ACARREO,  LIJA, DESPERDICIOS, PRUEBAS DE HERMETICIDAD, HERRAMIENTA, EQUIPO, MANO DE OBRA Y TODO LO NECESARIO PARA SU CORRECTA EJECUCION.</t>
  </si>
  <si>
    <t>SUMINISTRO E INSTALACIÓN DE CODO DE COBRE 3/4 Ø X 90  CEDULA 40  INCLUYE: ACARREO,  LIJA, DESPERDICIOS, PRUEBAS DE HERMETICIDAD, HERRAMIENTA, EQUIPO, MANO DE OBRA Y TODO LO NECESARIO PARA SU CORRECTA EJECUCION.</t>
  </si>
  <si>
    <t>SUMINISTRO E INSTALACIÓN DE TEE DE COBRE 3/4 Ø X 90  CEDULA 40  INCLUYE: ACARREO,  LIJA, DESPERDICIOS, PRUEBAS DE HERMETICIDAD, HERRAMIENTA, EQUIPO, MANO DE OBRA Y TODO LO NECESARIO PARA SU CORRECTA EJECUCION.</t>
  </si>
  <si>
    <t>SUMINISTRO E INSTALACIÓN DE REDUCCION DE COBRE 3/4- 1/2 Ø X 90  CEDULA 40  INCLUYE: ACARREO,  LIJA, DESPERDICIOS, PRUEBAS DE HERMETICIDAD, HERRAMIENTA, EQUIPO, MANO DE OBRA Y TODO LO NECESARIO PARA SU CORRECTA EJECUCION.</t>
  </si>
  <si>
    <t>SUMINISTRO E INSTALACIÓN DE VALVULA DE GLOBO DE PASO DE COBRE 1/2 Ø   CEDULA 40  INCLUYE: ACARREO,  LIJA, DESPERDICIOS, PRUEBAS DE HERMETICIDAD, HERRAMIENTA, EQUIPO, MANO DE OBRA Y TODO LO NECESARIO PARA SU CORRECTA EJECUCION.</t>
  </si>
  <si>
    <t>SUMINISTRO E INSTALACIÓN DE EQUIPO REGULADOR COMPLETO    INCLUYE: ACARREO,  LIJA, DESPERDICIOS, PRUEBAS DE HERMETICIDAD, HERRAMIENTA, EQUIPO, MANO DE OBRA Y TODO LO NECESARIO PARA SU CORRECTA EJECUCION.</t>
  </si>
  <si>
    <t>SUMINISTRO E INSTALACIÓN DE CONECTOR DE COBRE 1/2 Ø   CEDULA 40  INCLUYE: ACARREO,  LIJA, DESPERDICIOS, PRUEBAS DE HERMETICIDAD, HERRAMIENTA, EQUIPO, MANO DE OBRA Y TODO LO NECESARIO PARA SU CORRECTA EJECUCION.</t>
  </si>
  <si>
    <t>EXCAVACIONES EN MATERIAL TIPOIIIPARA LINEA DE CONDUCCION DE DRENAJE SANITARIO  POR MEDIOS MANUALES, VOLUMEN MEDIDO EN SECCION CON UNA PROFUNDIDAD MAXIMA DE 0.60 MTS, INCLUYE: AFINE, TALUDES DE LA EXCAVACIÓN, MAQUINARIA, HERRAMIENTA, EQUIPO, MANO DE OBRA Y ACAMELLONAMIENTO PARA SU POSTERIOR RETIRO O REUTILIZACIÓN.</t>
  </si>
  <si>
    <r>
      <rPr>
        <b/>
        <sz val="9"/>
        <color theme="1"/>
        <rFont val="Calibri"/>
        <family val="2"/>
        <scheme val="minor"/>
      </rPr>
      <t xml:space="preserve">SUMINISTRO E INSTALACIÓN DE UNIDAD FLUORESCENTE, </t>
    </r>
    <r>
      <rPr>
        <sz val="9"/>
        <color theme="1"/>
        <rFont val="Calibri"/>
        <family val="2"/>
        <scheme val="minor"/>
      </rPr>
      <t xml:space="preserv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</si>
  <si>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 xml:space="preserve">   HIDRAULICO AGUA FRIA </t>
  </si>
  <si>
    <t xml:space="preserve"> AGUA     CALIENTE</t>
  </si>
  <si>
    <t>SERVICIO DE GAS (TANQUE ESTACIONARIO)</t>
  </si>
  <si>
    <t>SUMINISTRO E INSTALACIÓN DE TUBO DE COBRE DE 13MM (1/2") Ø TIPO "M" MCA. NACOBRE O SIMILAR INCLUYE: ACARREO, CORTES, SOLDADURA, PASTA, LIJA, DESPERDICIOS, PRUEBAS DE HERMETICIDAD, HERRAMIENTA, EQUIPO, MANO DE OBRA Y TODO LO NECESARIO PARA SU CORRECTA EJECUCION.</t>
  </si>
  <si>
    <t>SUMINISTRO E INSTALACIÓN DE CODO DE COBRE 90° X 13MM (1/2") Ø TIPO "M" MCA. NACOBRE O SIMILAR INCLUYE: ACARREO, CORTES, SOLDADURA, PASTA, LIJA, DESPERDICIOS, PRUEBAS Y HERRAMIENTA.</t>
  </si>
  <si>
    <t>SUMINISTRO E INSTALACION DE TEE DE COBRE 1/2"  MCA. NACOB-RE O SIMILAR INCLUYE: MANO DE OBRA CORTES SOLDADURA Y TODO LO NECESARIO PARA SU CORECTA EJECUCION.</t>
  </si>
  <si>
    <t>SUMINISTRO E INSTALACIÓN DE TUBO DE PVC HIDRÁULICO DE 13 mm (1/2") Ø CEDULA 40 INCLUYE: ACARREO, CORTES,PEGAMENTO PARA PVC, LIJA, DESPERDICIOS, PRUEBAS DE HERMETICIDAD, HERRAMIENTA, EQUIPO, MANO DE OBRA Y TODO LO NECESARIO PARA SU CORRECTA EJECUCION.</t>
  </si>
  <si>
    <t>PUERTA DE MULTIPANEL MARCA MASONITE CON  CUBIERTAS DE ACERO LISAS EN COLOR BLANCO PARA EXTERIOR, RESISTENTE AL POLVO Y AL AGUA, DURABLE, RESISTENTE A LA CORROSIÓN, ACABADO MATE CON MARCO METALICO, INCLUYE: VISAGRAS, CERRADURA TIPO COMBO MANIJA OLIMPIC NÍQUEL SATINADO CON LLAVE,  MARCO METALICO CON MISMO ACABADO DE LA PUERTA, MATERIALES, EQUIPO, TORNILLERIA, ELEMENTOS DE FIJACION, HERRAMIENTA, MANO DE OBRA Y TODO LO NECESARIO PARA SU CORRECTA EJECUCION.</t>
  </si>
  <si>
    <t>SUMINISTRO E INSTALACION DE LLAVE NARIZ 1/2"  MCA. NACOB-RE O SIMILAR INCLUYE: MANO DE OBRA CORTES SOLDADURA Y TODO LO NECESARIO PARA SU CORECTA EJECUCION.</t>
  </si>
  <si>
    <t>SUMINISTRO E INSTALACION DE CONECTOR DE COBRE DE 1/2"  MCA. NACOB-RE O SIMILAR INCLUYE: MANO DE OBRA CORTES SOLDADURA Y TODO LO NECESARIO PARA SU CORECTA EJECUCION.</t>
  </si>
  <si>
    <t>DESMONTAJE  DE MALLA CICLONICA SIN RECUPERACION EN AREAS DE TRABAJO, INCLUYE: DEMOLICION DE TRABE DE CONCRETO, RETIRO DE POSTES TUBULARES,  CARGA, TRASLADO A BODEGA AUTORIZADA POR LA DEPENDENCIA, DESCARGA, ESTIVA, HERRAMIENTA, EQUIPO, MANO DE OBRA  Y TODO LO NECESARIO PARA SU CORRECTA EJECUCION.</t>
  </si>
  <si>
    <t>SUMINISTRO Y COLOCACIÓN  DE EMPASTADO EN LOSA PARA DAR PENDIENTE DEL 2%  DE 7 CM DE ESPESOR PROMEDIO A BASE DE APLICACIÓN DE MORTERO CEMENTO-ARENA PROPORCION 1:4 , INCLUYE: MATERIAL, MANO DE OBRA, ANDAMIOS, HERRAMIENTA, EQUIPO, COLADO, REBOSADO, ACABADO, APLANADO, CURADO CON AGUA, FLETES, ACARREOS, ELEVACIONES, LIMPIEZA, MANO DE OBRA Y TODO LO NECESARIO PARA SU CORRECTA EJECUCION.</t>
  </si>
  <si>
    <t>26120104</t>
  </si>
  <si>
    <t xml:space="preserve">  DRENAJE    PLUVIAL </t>
  </si>
  <si>
    <t>AZOTEA</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</si>
  <si>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</si>
  <si>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</si>
  <si>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</si>
  <si>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</si>
  <si>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</si>
  <si>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</si>
  <si>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AZULEJO CERAMICO DE 30 CMS. X 45 CMS. EN MUROS MARCA DALTILE MODELO  MONTECARLO COLOR BEIGE Z631 O SIMILAR. INCLUYE: SUMINISTRO E INSTALCION, MATERIAL, COLOCADO CON ADHESIVO CREST, EMBOQUILLADO, LECHEREADO CON BOQUICREST, CORTES, DESPERDICIOS, ACARREOS, HERRAMIENTA, MATERIAL DE CONSUMO, LIMPIEZA Y TODO LO NECESARIO PARA SU CORRECTA EJECUCION Y MANO DE OBRA.</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</si>
  <si>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</si>
  <si>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EJECUCION.</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</si>
  <si>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EJECUCION. (VER PLANO DE LOSAS)</t>
  </si>
  <si>
    <r>
      <t xml:space="preserve">SUMINISTRO E INSTALACIÓN DE CODO DE </t>
    </r>
    <r>
      <rPr>
        <b/>
        <sz val="9"/>
        <color rgb="FF000000"/>
        <rFont val="Calibri"/>
        <family val="2"/>
      </rPr>
      <t>PVC HIDRÁULICO</t>
    </r>
    <r>
      <rPr>
        <sz val="9"/>
        <color rgb="FF000000"/>
        <rFont val="Calibri"/>
        <family val="2"/>
      </rPr>
      <t xml:space="preserve"> DE 90° X 19MM (3/4") Ø  INCLUYE: ACARREO,  CORTES,PEGAMENTO PARA PVC, LIJA, DESPERDICIOS, PRUEBAS DE HERMETICIDAD, HERRAMIENTA, EQUIPO, MANO DE OBRA Y TODO LO NECESARIO PARA SU CORRECTA EJECUCION.</t>
    </r>
  </si>
  <si>
    <r>
      <t>SUMINISTRO E INSTALACIÓN DE BASE PARA MEDICION</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</si>
  <si>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rPr>
        <b/>
        <sz val="9"/>
        <rFont val="Calibri"/>
        <family val="2"/>
        <scheme val="minor"/>
      </rPr>
      <t>ZOCLO VINILICO DE 7 CMS. DE ALTURA</t>
    </r>
    <r>
      <rPr>
        <sz val="9"/>
        <rFont val="Calibri"/>
        <family val="2"/>
        <scheme val="minor"/>
      </rPr>
      <t xml:space="preserve"> MARCA VINYLASA O SIMILAR COLOR CAFÉ</t>
    </r>
    <r>
      <rPr>
        <b/>
        <sz val="9"/>
        <rFont val="Calibri"/>
        <family val="2"/>
        <scheme val="minor"/>
      </rPr>
      <t xml:space="preserve"> </t>
    </r>
    <r>
      <rPr>
        <sz val="9"/>
        <rFont val="Calibri"/>
        <family val="2"/>
        <scheme val="minor"/>
      </rPr>
      <t xml:space="preserve"> ASENTADO CON PEGAMENTO VINYLASA LATEX 2050 O SIMILAR. INCLUYE: SUMINISTRO DE LOS MATERIALES, MANO DE OBRA, HERRAMIENTA, ACARREOS, HORIZONTALES Y/O VERTICALES AL SITIO DE ACOPIO INDICADO POR LA SUPERVISION, LIMPIEZA, EQUIPO, MANO DE OBRA  Y TODO LO NECESARIO PARA SU CORRRECTA EJECUCION.</t>
    </r>
  </si>
  <si>
    <t xml:space="preserve">ALIGERANTE DE BARROBLOCK  DE 20X20X30 CMS, ACOMODO EN LOSAS SEGÚN PLANO, INCLUYE: SUMINISTRO Y COLOCACION, MATERIAL, CORTES, DESPERDICIOS,  HERRAMIENTQ, EQUIPO, MANO DE OBRA Y TODO LO NECESARIO PARA SU CORRECTA EJECUCION (VER PLANO  DE LOSAS) </t>
  </si>
  <si>
    <t>AULAS Y TALLERES</t>
  </si>
  <si>
    <t>I</t>
  </si>
  <si>
    <t>CARGA Y ACARREO DEL 1ER KM, DEL MATERIAL PRODUCTO DE EXCAVACIONES Y CORTES, VOLUMEN MEDIDO EN SECCION. INCLUYE: MAQUINARIA, HERRAMIENTA, EQUIPO Y MANO DE OBRA Y TODO LO NECESARIO PARA SU CORRECTA EJECUCION.</t>
  </si>
  <si>
    <t>ACARREO DE KM SUBSECUENTES Y DESCARGA DEL MATERIAL PRODUCTO   EXCAVACIONES Y CORTES  VOLUMEN MEDIDO EN SECCION, A TIRADEROS AUTORIZADOS POR LA DEPENDENCIA, INCLUYE: MAQUINARIA, HERRAMIENTA, EQUIPO, MANO DE OBRA Y TODO LO NECESARIO PARA SU CORRECTA EJECUCION. (SE INCLUYE PAGO DE REGALIAS).</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</si>
  <si>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</si>
  <si>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Y MANO DE OBRA. VOLUMEN MEDIDO EN SECCION Y TODO LO NECESARIO PARA SU CORRECTA EJECUCION.</t>
  </si>
  <si>
    <t>14200001</t>
  </si>
  <si>
    <t>RELLENO CON MATERIAL PRODUCTO DE LA EXCAVACION SELECCIONADO Y EN CAPAS NO MAYORES DE 20 CM DE ESPESOR, COMPACTADAS AL 95% DE SU PVSM, VOLUMEN MEDIDO EN SECCION, INCLUYE: MATERIAL, AGUA, HOMOGENIZACIÓN, EQUIPO, HERRAMIENTAS Y MANO DE OBRA.</t>
  </si>
  <si>
    <t>PLANTILLAS DE CONCRETO SIMPLE F'c=100 KG/CM2 DE 5CM DE ESPESOR , SOBRE LA EXCAVACIÓN RECIENTE, APISONANDO LA SUPERFICIE DE LA EXCAVACIÓN CON PISÓN MECANICO. INCLUYE: MATERIALES, AGUA, DESPERDICIOS, EQUIPO, HERRAMIENTA Y MANO DE OBRA.</t>
  </si>
  <si>
    <t>CIMENTACION</t>
  </si>
  <si>
    <t>CIMBRA Y DESCIMBRA COMÚN PARA ZAPATAS Y PEDESTALES ,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</si>
  <si>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Y PEDESTALES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</si>
  <si>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Y PEDESTALES  DE FC=250 KG/CM2, TMA 3/4", REVENIMIENTO DE 16-18 CM, COLADO SEGÚN LAS NORMAS DEL ACI, CURADO CON MEMBRANA. INCLUYE: SUMINISTRO, COLOCACIÓN, VIBRADO, BOMBEO, DESPERDICIOS, MANO DE OBRA, HERRAMIENTAS Y EQUIPO.</t>
  </si>
  <si>
    <t>ANCLAS MARCA AN-1 A BASE DE ACERO REDONDO LISO DE 3/4" Ø. 20CM X 75 CMS  CON ROSCA STD EN UN EXTREMO DE 8. CM DE LARGO, ACERO ASTM A-36, TUERCA Y ARANDELA. INCLUYE: MATERIALES, CORTES, DESPERDICIOS, SOLDADURA, PINTURA ANTICORROSIVA, HERRAMIENTA, EQUIPO Y MANO DE OBRA</t>
  </si>
  <si>
    <t>ANCLAS MARCA AN-2 A BASE DE ACERO REDONDO LISO DE 5/8" Ø. 20CM X 75 CMS  CON ROSCA STD EN UN EXTREMO DE 8. CM DE LARGO, ACERO ASTM A-36, TUERCA Y ARANDELA. INCLUYE: MATERIALES, CORTES, DESPERDICIOS, SOLDADURA, PINTURA ANTICORROSIVA, HERRAMIENTA, EQUIPO Y MANO DE OBRA</t>
  </si>
  <si>
    <t>FIRME 10 CM. DE ESPESOR, CONCRETO PREMEZCLADO EN PLANTA DOSIFICADORA DE F'C=150 KG/CM2, TAMAÑO  MÁXIMO DE AGREGADO DE 19 MM, REFORZADO CON MALLA ELECTROSOLDADA 6-6-10/10, . COLADO CON JUNTAS DE DILATACIÓN ACABADO ESCOBILLADO.  INCLUYE: AFINE DE MATERIAL DESCUBIERTO Y COMPACTADO AL 95% DE SU P.V.S.M., SUMINISTRO DE MATERIALES, TRANSPORTE, BOMBEO, COLOCACIÓN, VIBRADO, CURADO, AGUA, CIMBRA Y DESCIMBRA, CORTES, DESPERDICIOS, TRASLAPES, ALAMBRE, SILLETAS, AMPLIACION DE FIRME DE 20 CMS. DE ESPESOR EN AREA DE MURETE PARA INSTALAR MALLA CICLONICA  ( VER DETALLE),  HERRAMIENTA, PRUEBAS DE LABORATORIO, JUNTAS, EQUIPO,  MANO DE OBRA Y TODO LO NECESARIO PARA SU CORRECTA EJECUCION.</t>
  </si>
  <si>
    <t>24140023</t>
  </si>
  <si>
    <t>FIRME 10 CM. DE ESPESOR ACABADO PULIDO  Y PINTURA EPOXICA Y  CORTES CON DISCO DE 1/2" DE PROFUNDIDAD  HACIENDO LAS DIVISIONES EN 8 PARTES,  A  BASE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PREPARACION DE LA SUPERFICIE PARA RECIBIR ACABADO PINTURA EPOXICA MARCA SHERWIN WILLIAMS, LIMPIEZA,  SECADO DE LOS DIAS  SEÑALADOS ( MINIMO 25 DIAS EN PISO NUEVO) PARA QUE NO QUEDE HUMEDAD, SELLADOR EPOXI, RESINA CON CATALIZADOR O ENDURECEDOR ( 2 MANOS) CON DIFERENCIA DE 24 HRS., APLICADO CON RODILLOS DE LANA,  HERRAMIENTA, PRUEBAS DE LABORATORIO, JUNTAS, EQUIPO Y MANO DE OBRA Y TODO LO NECESARIO PARA SU CORRECTA EJECUCION.</t>
  </si>
  <si>
    <t>RAMPA DE CONCRETO PARA DISCAPACITADOS DE 10 CMS. DE ESPESOR DE 1.22 MTS. DE ANCHO  PARA CONECTAR PATIO CENTRAL CON AREA DE ACTIVIDADES DEPORTIVAS  CONCRETO  F'C= 150 KG/CM2. CON AGREGADO MAXIMO DE 20 MM. HECHO EN OBRA, ARMADA CON MALLA ELECTROSOLDADA 6X6-10-10 CON ACABADO INTEGRAL AL COLADO TIPO RAYADO SUPERFICIE ANTIDERRAPANTE, PENDIENTE MAXIMA DE 10%, ARISTAS REDONDEADAS.   INCLUYE: MATERIAL, TRAZO, EXCAVACION, NIVELACION Y COMPACTACION AL 95% DE SU P.V.S.M.,  CIMBRA COMUN EN FRONTERAS, COLADO DE CONCRETO, DESCIMBRA, CURADO CON MEMBRANA, RELLENO, MURO DE BLOCK PARA ENRASE,  RETIRO DE SOBRANTES FUERA DE LA OBRA, LIMPIEZA, EQUIPO, HERRAMIENTA, MANO DE OBRA Y TODO LO NECESARIO PARA SU CORRECTA EJECUCION (VERIFICAR MEDIDAS EN OBRA PARA AJUSTAR PENDIENTES SI ES NECESARIO )  ( VER PLANO DE DETALLE)</t>
  </si>
  <si>
    <t xml:space="preserve">RAMPA DE CONCRETO PARA DISCAPACITADOS DE 10 CMS. DE ESPESOR DE 2.60 MTS. DE ANCHO, PARA CONECTAR  AREA DE ACCESO AL AREA DE ACTIVIDADES DEPORTIVAS  CONCRETO  F'C= 150 KG/CM2. CON AGREGADO MAXIMO DE 20 MM. HECHO EN OBRA, ARMADA CON MALLA ELECTROSOLDADA 6X6-10-10 CON ACABADO INTEGRAL AL COLADO TIPO RAYADO SUPERFICIE ANTIDERRAPANTE, PENDIENTE MAXIMA DE 10%, ARISTAS REDONDEADAS.   INCLUYE: MATERIAL, TRAZO, NIVELACION Y COMPACTACION AL 95% DE SU P.V.S.M.,  CIMBRA COMUN EN FRONTERAS, COLADO DE CONCRETO, DESCIMBRA, CURADO CON MEMBRANA,   RETIRO DE SOBRANTES FUERA DE LA OBRA, LIMPIEZA, EQUIPO, HERRAMIENTA, MANO DE OBRA Y TODO LO NECESARIO PARA SU CORRECTA EJECUCION (VERIFICAR MEDIDAS EN OBRA PARA AJUSTAR PENDIENTES SI ES NECESARIO ) </t>
  </si>
  <si>
    <t>ESCALERA DE 1.25 MTS DE ANCHO CON LOSA DE CONCRETO F'C=250 KG/CM2. T.M.A. 3/4" , ARMADA CON MALLA ELECTROSOLDADA 6X6-10-10, FORJADO DE 6 PERALTES DE 1.25 MTS. DE  LARGO X 0.17 MTS. DE ALTURA Y 5 HUELLAS DE 1.25 DE LARGO DE LARGO X 0.35 MTS. DE ANCHO, ARMADA AMBOS ( HUELLAS Y PERALTE) CON 2 VRS. 3/8" DE DIAMETRO A  TODO LO LARGO Y VARILLA FORMANDO "L" EN HUELLA Y PERALTE DE 3/8" @ 15 CMS.,  DALA DE ARRANQUE (D-2) DE 30 CMS. X 20 CMS. ARMADA CON 4 VRS # 4 A TODO LO LARGO Y ESTRIBOS # 2  @ 20  CMS., DALA SUPERIOR DE 30 X 20 CMS., ARMADA CON 4 VRS. # 4 A TODO LO LARGO Y ESTRIBOS # 2 @ 20 CMS. INCLUYE: SUMINISTRO DE MATERIAL, , ACARREOS, FLETES, EQUIPO, HERRAMIENTA HASTA EL LUGAR DE SU UTILIZACION, ELABORACION DE CONCRETO EN OBRA, CIMBRA, DESCIMBRA, HABILITADO DE ACERO DE REFUERZO, ALAMBRE RECOCIDO, TRAZO, NIVELACION, SILLETAS, CORTES, GANCHOS, CURADO, VIBRADO, DESPERDICIOS, LIMPIEZA GRUESA DEL AREA Y RETIRO DE SOBRANTES FUERA DE LA OBRA, EQUIPO, HERRAMIENTA, MANO DE OBRA EN CUALQUIER NIVEL Y TODO LO NECEASRIO PARA SU CORRECTA EJECUCION ( VER PLANO CIMENTACION)</t>
  </si>
  <si>
    <t>24180006</t>
  </si>
  <si>
    <t>CASTILLO DE CONCRETO DE 15 X 15 CM,  FABRICADO CON CONCRETO PREMEZCLADO EN PLANTA DOSIFICADORA DE F'C=250 KG/CM2, ARMADO CON 4 VRS. #4 Y ESTRIBOS DE #2 @20CM F'Y= 4,200 KG/CM2. . INCLUYE: MATERIALES, CIMBRA, DESCIMBRA, CURADO DE CONCRETO, ACERO DE REFUERZO, CORTES, ALAMBRE RECOCIDO, HERRAMIENTA, EQUIPO, ELEVACIONES, ACARREOS, ANDAMIAJES,  MANO DE OBRA Y TODO LO NECESARIO PARA SU CORRECTA EJECUCION</t>
  </si>
  <si>
    <t xml:space="preserve">A) EN MURETE </t>
  </si>
  <si>
    <t>24180010</t>
  </si>
  <si>
    <t>SUMINISTRO Y CONSTRUCCION DE CERRAMIENTO O REMATE  DE CONCRETO DE 15 X 10 CM,  FABRICADO CON CONCRETO PREMEZCLADO EN PLANTA DOSIFICADORA DE FC=250 KG/CM2, ARMADO CON 1 VRS.   3 ATLL FÝ=4,200 KG/CM2., HABLITADO DEL ACERO. INCLUYE: MATERIALES, CIMBRA, DESCIMBRA,  COLADO, VIBRADO, CURADO DE CONCRETO,  CORTES, ALAMBRE RECOCIDO,  HERRAMIENTA, EQUIPO,  ACARREOS,  MANO DE OBRA Y TODO LO NECESARIO PARA SU CORRECTA EJECUCION.</t>
  </si>
  <si>
    <t>DALA DE DESPLANTE  DE 15 X 20 CM. DE SECCIÓN, A BASE DE CONCRETO PREMEZCLADO EN PLANTA DOSIFICADORA  F'C=250 KG/CM2. ARMADA CON 4 VARILLAS DEL NO. 4 A.R. Y ESTRIBOS DEL NO. 2  A CADA 20 CM. FÝ=4,200 KG/CM2.  INCLUYE: SUMINISTRO DE MATERIALES, ACARREOS,, CIMBRA, DESCIMBRA, DESCIMBRA, , CORTES, DESPERDICIOS, HABILITADO DEL ACERO, COLADO, VIBRADO, CURADO, LIMPIEZA, EQUIPO, HERRAMIENTA, MANO DE OBRA Y TODO LO NECESARIO PARA SU CORRECTA EJECUCION.</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</si>
  <si>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</si>
  <si>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</si>
  <si>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 CM. DE ESPESOR PROMEDIO, INCLUYE: MATERIALES, FLETES,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</si>
  <si>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 xml:space="preserve"> DRENAJE PLUVIAL ( CUBIERTA Y PATIO )</t>
  </si>
  <si>
    <t xml:space="preserve">EXCAVACION EN MATERIAL TIPO 111 INCLUYE EQUIPO Y HERRAMIENTA, MANO DE OBRA Y TODO LO NECESARIO PARA SU CORRECTA EJECUCION </t>
  </si>
  <si>
    <t>SUMINISTRO Y EJECUCION DE TUBERIA DE ALTA DENSIDAD DE 16" DE  DIAMETRO. INCLUYE: MATERIALES,  CORTES,  DESPERDICIOS, LIMPIEZA, HERRAMIENTA, EQUIPO, MANO DE OBRA Y TODO LO NECESARIO PARA SU CORRECTA EJECUCION</t>
  </si>
  <si>
    <t>SUMINISTRO Y EJECUCION DE TUBERIA DE ALTA DENSIDAD DE 18" DE     DIAMETRO. INCLUYE: MATERIALES,  CORTES,  DESPERDICIOS, LIMPIEZA, HERRAMIENTA, EQUIPO, MANO DE OBRA Y TODO LO NECESARIO PARA SU CORRECTA EJECUCION</t>
  </si>
  <si>
    <t>SUMINISTRO Y CONSTRUCCION DE REGISTRO RO 60 X60 X100 INCLUYE LIMPIEZA DE ESCOMBRO Y TODO LO NECESARIO PARA SU CORRECTA EJECUCION</t>
  </si>
  <si>
    <t>SUMINISTRO Y CONSTRUCCION DE REGISTRO R1 90 X120 X 100  INCLUYE LIMPIEZA DE ESCOMBRO Y TODO LO NECESARIO PARA SU CORRECTA EJECUCION</t>
  </si>
  <si>
    <t>SUMINISTRO Y CONSTRUCCION DE REGISTRO R2 90 X120 X 100  INCLUYE LIMPIEZA DE ESCOMBRO Y TODO LO NECESARIO PARA SU CORRECTA EJECUCION</t>
  </si>
  <si>
    <t>SUMINISTRO E INSTALACION DE REJILLA MARCA IRVINGMODELO FTIS-053-16X1   INCLUYE LIMPIEZA DE DEPERDICIO Y TODO LO NECESARIO PARA SU CORRECTA EJECUCION</t>
  </si>
  <si>
    <r>
      <t>SUMINISTRO E INSTALACIÓN DE TABLERO DE ZONA</t>
    </r>
    <r>
      <rPr>
        <sz val="9"/>
        <rFont val="Calibri"/>
        <family val="2"/>
        <scheme val="minor"/>
      </rPr>
      <t xml:space="preserve"> (ALUMBRADO Y RECEPTÁCULOS), CON ZAPATAS PRINCIPALES (ACEPTA INTERRUPTORES ATORNILLABLES), DE </t>
    </r>
    <r>
      <rPr>
        <b/>
        <sz val="9"/>
        <rFont val="Calibri"/>
        <family val="2"/>
        <scheme val="minor"/>
      </rPr>
      <t>1F,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</si>
  <si>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 xml:space="preserve">DE 20 CIRCUITOS, PARA 100 AMPS., 10,000 C.I. </t>
  </si>
  <si>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</si>
  <si>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OMEGA DE 27 MM. DE DIÁMETRO.</t>
  </si>
  <si>
    <r>
      <t>SUMINISTRO Y COLOCACIÓN DE ARRANCADOR EN GABINETE,</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</si>
  <si>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CONTACTOR EN GABINETE  DE 2 POLOS CLASE 8502 TAMAÑO 3, 220V, SDG-1VO3 MCA SQUARE D . O SIMILAR</t>
  </si>
  <si>
    <t>FOTOCELDA EN 220V CON BASE Y SOPORTE INCLIYE CABLEADO Y CONEXIÓN</t>
  </si>
  <si>
    <t>A) MURETES NUEVOS PARA BASE DE MALLA CICLONICA</t>
  </si>
  <si>
    <t>B) MURETE EXISTENTE</t>
  </si>
  <si>
    <r>
      <rPr>
        <b/>
        <sz val="9"/>
        <color rgb="FF000000"/>
        <rFont val="Calibri"/>
        <family val="2"/>
      </rPr>
      <t>LOUVERS DE LAMINA, DE 0.99 MTS DE ANCHO X 0.10 MTS. DE ESPESOR Y  3.00 MTS DE ALTO</t>
    </r>
    <r>
      <rPr>
        <sz val="9"/>
        <color rgb="FF000000"/>
        <rFont val="Calibri"/>
        <family val="2"/>
      </rPr>
      <t>, FABRICADO CON LAMINA CAL. 18 CON REMATES, MONTADOS EBN ESTRUCTURA DE BASTIDORES DE 4" X 4" CON REFUERZOS INTERIORES DE 1/2" X 1 1/2", ACABADOS CON PINTURA AUTOMOTRIZ EPOXICA DE ALTA DURABILIDAD MARCA SHERWIN-WILLIAMS. INCLUYE: SUMINISTRO E INSTALACION, MATERIALES, ANCLAJE PARA LOUVERS CON PERFIL PER DE 10 CMS. DE ESPESOR DE 4" X 3" X 0.188" CON UN PESO 21.1 KG/M.L. Y 3 MTS. DE ALTURA Y 4 SOLERAS DE 4" X 4" X 1/4" SOLDADAS Y PLACA BASE DE 20 X 20 CMS. X 1/2" DE ESPESOR CON 4 ANCLAS DE 1/2" DE DIAMETRO Y 30 CMS. DE LARGO CON ROSCA Y  TUERCA HEXAGONAL, ANCALADS AL MURO DE CONTENCION MC-1, ACABADOS EN PIEZAS DE LOUVERS Y SOPORTES, MANIOBRAS, TRASLADOS, ELEMENTOS DE FIJACION, HERRAMIENTA, EQUIPO, MANO DE OBRA Y TODO LO NECESARIO PARA SU CORRECTA EJECUCION ( AJUSTAR MEDIDAS EN OBRA)</t>
    </r>
  </si>
  <si>
    <r>
      <t>MALLA  CICLONICA DE ALAMBRE GALVANIZADO</t>
    </r>
    <r>
      <rPr>
        <sz val="9"/>
        <rFont val="Calibri"/>
        <family val="2"/>
        <scheme val="minor"/>
      </rPr>
      <t xml:space="preserve"> DE 2.00 MTS. DE ALTURA SOPORTERIA CON TUBO  SUPERIOR GALVANIZADO DE 3" DE DIAMETRO  A TODO LO LARGO Y EN LOS EXTREMOS  @ 3.00 MTS. CON  TUBOS DE SOPORTES GALVANIZADOS  DE 3" DE DIAMETRO ANCLADOS A 30 CMS. EN LOS CASTILLOS DEL MURETE. INCLUYE: SUMINISTRO DE MATERIAL, TUBOS DE SOPORTE, MALLA CLICLONICA DE ALAMBRE GALVANIZADO, FLETE, MANIOBRAS,  INSTALACION, LIMPIEZA, HERRAMIENTA, EQUIPO,  TODO LO NECESARIO PARA SU CORRECTA EJECUCION Y MANO DE OBRA  (AJUSTAR MEDIDAS EN OBRA) </t>
    </r>
  </si>
  <si>
    <t>BARANDAL EN RAMPA DE 0.93 MTS. DE ALTURA A BASE DE TUBO DE  2  1/2" CED. 40 EN TODO LO LARGO DE LA PARTE SUPERIOR Y EN LOS APOYOS REPARTIDOS PORPORCIONALMENTE EN SU LONGITUD, 3 TRAVIESAÑOS DE TUBO DE 1" CED. 40 REPARTIOS EN SU ALTURA PORPORCIONALMENTE. INCLUYE: SUMINISTRO DE MATERIALES, HERRAMIENTA, EQUIPO, FLETE, MANIOBRAS, COLOCACION, PLACAS DE 10 CMS. X 10 CMS. X 1/4" DE ESPESOR AHOGADOS EN  CONCRETO DEL FIRME CON 2 ANCLAS DE FIERRO REDONDO DE 1/2" X 13 CMS. CON DOBLES DE 5 CMS. PARA SOLDAR OS APOYOS DEL BARANDAL A LA PLACA PARA SU FIJACION, PINTURA ANTICORROSIVA, ACABADO PINTURA AUTOMOTRIZ MARCA SHERWIN WILLIAMS O SIMILAR, LIMPIEZA, MANO DE OBRA Y TODO LO NECESARIO PARA SU CORRECTA EJECUCION ( AJUSTAR MEDIDAS EN OBRA)</t>
  </si>
  <si>
    <t>PORTÓN ABATIBLE DE DOS HOJAS FORMADO POR TUBO CUADRADO DE ACERO PTR DE 3" X 3", DE 3.00 MTS DE ALTURA X 1.25 MTS ANCHO POR HOJA PARA UN ANCHO TOTAL DE 2.50 MTS. INCLUYE SUMINISTRO Y COLOCACIÓN, TAPA SUPERIOR EN CADA POSTE,  MARCO DE PER DE 2.5" X 2.5", POSTES ESQUINEROS DE PTR DE 4" , BISAGRAS DE ACERO, HERRAJES, ACABADO EN PRIMARIO Y PINTURA DE ESMALTE ANTICORROSIVO, SUMINISTRO DE MATERIALES, HERRAMIENTA, EQUIPO, MANO DE OBRA Y TODO LO NECESARIO PARA SU CORRECTA EJECUCIÓN.</t>
  </si>
  <si>
    <t>JARDINERIA Y ARBORIZACIONES</t>
  </si>
  <si>
    <t>PASTO</t>
  </si>
  <si>
    <t>52100001</t>
  </si>
  <si>
    <t>SUMINISTRO DE PASTO EN ROLLO SAN AGUSTIN O SIMILAR. INCLUYE: FLETE, ACARREO, MANO DE OBRA</t>
  </si>
  <si>
    <t>52100002</t>
  </si>
  <si>
    <t>SUMINISTRO Y EXTENDIDO DE TIERRA VEGETAL EN CAPAS DE 25 CMS DE ESPESOR, CON ARENA Y MATERIAL ORGANICO EN PROPORCIÓN 50-30-20, VOLUMEN MEDIDO EN SECCION, HERRAMIENTA, EQUIPO Y MANO DE OBRA</t>
  </si>
  <si>
    <t>52100006</t>
  </si>
  <si>
    <t>PLANTADO DE PASTO EN ROLLO TIPO SAN AGUSTIN Ó SIMILAR. INCLUYE: FLETE, ACARREO, HERRAMIENTA, EQUIPO Y MANO DE OBRA.</t>
  </si>
  <si>
    <t>EQUIPAMIENTO URBANO</t>
  </si>
  <si>
    <t>54120001</t>
  </si>
  <si>
    <t>SUMINISTRO Y COLOCACION DE BOTE DE BASURA SCULPTOR DOBLE MARCA MAQUILATUBE O SIMILAR  , CON LA LEYENDA " DESECHOS ORGANICOS " Y " DESECHOS INORGANICOS" ,  Y LA  LEYENDA "POR UNA CULTURA ECOLOGICA" .   INCLUYE: SUMINISTRO DE MATERIALES, PINTURA ANTICORROSIVA Y 2 MANOS DE PINTURA ESMALTE  (COLOR GRIS CLARO/ BASURA INORGANICA Y COLOR VERDE/BASURA ORGANICA) ANCLAJE, PISO POR MEDIO DE UN POZO DE SECCION 40X40CMS Y ALTO DE 40 CMS PREPARACIONES EN FIRME PARA INSTALACION, FLETE, HERRAMIENTA Y MANO DE OBRA.</t>
  </si>
  <si>
    <t>OBRA EXTERIOR</t>
  </si>
  <si>
    <t>COLOCACIÓN DE PINTURA VINIL-ACRILICA EN CIELOS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</si>
  <si>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VINIL-ACRILICA EN MUROS MARCA BEREL  TIPO BERELEX OSIMILAR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</si>
  <si>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EDIFICIO EXISTENTE</t>
  </si>
  <si>
    <t>ELABORACIÓN DE PLANOS DE OBRA TERMINADA ESCALA 1:500.  ELABORADO EN AUTO CAD 2016, EN ARCHIVO ELECTRONICO (CD) E IMPRESO EN PAPEL TAMAÑO DOBLE CARTA. TODA LA PAPELERIA QUE SE ENTREGUE DEBE ESTAR DEBIDAMENTE FIRMADA POR EL REPRESENTANTE LEGAL.</t>
  </si>
  <si>
    <t>TRAZO Y NIVELACION DE LA LINEA DE INSTALACION ESTABLECIENDO EJES DE REFERENCIA, INCLUYE LOCALIZACION DE INSTALACONES HIDRAULICA Y SANITARIA, BRIGADA DE TOPOGRAFIA, EQUIPO, HERRAMIENTAS, MATERIAL DE CONSUMO Y TODO LO NECESARIO PARA SU EJECUCION</t>
  </si>
  <si>
    <t>SUPER ESTRUCTURA (ESTRUCTURA METALICA)</t>
  </si>
  <si>
    <t xml:space="preserve">SUMINISTRO, FABRICACIÓN Y COLOCACION DE ESTRUCTURAS METALICAS A BASE DE PERFILES ESTRUCTURALES ASTM A36 CERTIFICADO DE ACUERDO PLANOS, (CONSIDERAR LOS DESCALIBRES DE MATERIAL Y SOLDADURAS. EL VOLUMEN MEDIDO ES "PESO PLANO"). INCLUYE: CORTES, AGUJEROS, TALADRADOS, PLACAS, PLACAS DE APOYOS, ATIEZADORES SOLDADURA PARA PLACAS (SMAW), EQUIPO DE CORTE, MAQUINAS DE SOLDAR, MANIOBRAS, LIMPIEZA DE LA ESTRUCTURA, PINTURA ANTICORROSIVA, ACABADO PINTURA AUTOMOTRIZ MARCA SHERWIN-WILLIAMS O SIMILAR, MANO DE OBRA, EQUIPOS PARA TALADRAR Y TODO LO NECESARIO PARA SU CORRECTA INSTALACION </t>
  </si>
  <si>
    <t>SUMINISTRO FABRICACIÓN Y COLOCACION DE ESTRUCTURAS METALICAS A BASE DE PERFILES ESTRUCTURALES ASTM A50 CERTIFICADO DE ACUERDO PLANOS, (CONSIDERAR LOS DESCALIBRES MATERIAL Y SOLDADURAS. EL VOLUMEN MEDIDO ES "PESO FABRICACIÓN Y COLOCACION DE ESTRUCTURAS PLANO"). INCLUYE: CORTES, AGUJEROS, TALADRADOS, PLACAS, PLACAS DE APOYOS, ATIEZADORES SOLDADURA PARA PLACAS (SMAW), EQUIPO DE CORTE, MAQUINAS DE SOLDAR, LIMPIEZA DE LA ESTRUCTURA, PINTURA ANTICORROSIVA, ACABADO PINTURA AUTOMOTRIZ MARCA SHERWIN-WILLIAMS O SIMILAR, MANIOBRAS, MANO DE OBRA, EQUIPOS PARA TALADRAR Y TODO LO NECESARIO PARA SU CORRECTA INSTALACION</t>
  </si>
  <si>
    <t>LAMINA GALVANIZADA PINTRO O SIMILAR, TR-101 CAL.22 COLOR BLANCO PARA CUBIERTA, INCLUYE: SUMINISTRO DE MATERIALES, DESPERDICIOS, TRASLAPE, ACARREOS AL LUGAR DE SU UTILIZACION, ELEMENTOS DE FUACION, ANDAMIOS, HERRAMIENTA, NIVELACION, MANO DE OBRA Y TODO LO NECESARIO PARA SU CORRECTA EJECUCION</t>
  </si>
  <si>
    <t>IMPERMEABILIZACION PARA CUBIERTA DE LAMINA NUEVA R-72 CAL 26 Y CANAL PLUVIAL, CON IMPERMEABILIZANTE ACRILICO MARCA FESTER ACRITONA BASE DE AGUA RENOVABLE DE SECADO. EXTRA RAPID0 O SIMILAR EN CALIDAD, INCLUYE: SUMINISTRO DE MATERIALES, PREPARACION DE LA SUPERFICIE, SELLAR TODAS LAS PUAS Y TRASLAPES CON UNA MASILLA DE POLIURETANO, COLOCACION DE BANDEOS EN LOS TRASLAPES A BASE DE TIRAS DE 15 CMS. DE ANCHO A LO LARGO DE LOS TRASLAPES EN DONDE SE EMBEBE UNA TELA DE REFUERZO EN 2 CAPAS DEL MATERIAL IMPERMEABILIZANTE, TRATAMIENTO DE PUNTOS CRITICOS, (CANALONES PLUVIALES, JUNTAS FLASHING, ETC) SELLAR LA SUPERFICIE EN GENERAL PARA APLICAR 2 CAPAS DE IMPERMEABILIZANTES MARCA FESTER ACRITON O SIMILAR, MATERIALES DE CONSUMO, SELLADORES, MARCA FESTER O SIMILAR, FLETE, MANIOBRAS, EQUIPO, MAQUINAS AIRLESS PARA APLICAR EL LIMPIEZA, MANO DE OBRA Y TODO LO NECESARIO PARA PRODUCTO, SU CORRECTA EJECUCION.</t>
  </si>
  <si>
    <t>PROYECTO  :  REHABILITACIÓN DEL CENTRO COMUNITARIO SAN GILBERTO</t>
  </si>
  <si>
    <t>OBRA           :  REHABILITACIÓN DEL CENTRO COMUNITARIO SAN GILBERTO</t>
  </si>
  <si>
    <t>UBICACION  :  CALLE SAN JUAN Y CALLE SAN MIGUEL,  COL. SAN GILBERTO</t>
  </si>
  <si>
    <t>FECHA:  09-oct-2019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</si>
</sst>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164" formatCode="#,##0.0"/>
  </numFmts>
  <fonts count="4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9"/>
      <name val="Calibri"/>
      <family val="2"/>
      <scheme val="minor"/>
    </font>
    <font>
      <sz val="10"/>
      <color indexed="8"/>
      <name val="Arial"/>
      <family val="2"/>
    </font>
    <font>
      <b/>
      <sz val="9"/>
      <color rgb="FF000000"/>
      <name val="Calibri"/>
      <family val="2"/>
    </font>
    <font>
      <b/>
      <sz val="9"/>
      <name val="Arial"/>
      <family val="2"/>
    </font>
    <font>
      <sz val="8"/>
      <color theme="1"/>
      <name val="Calibri"/>
      <family val="2"/>
      <scheme val="minor"/>
    </font>
    <font>
      <sz val="9"/>
      <color theme="1"/>
      <name val="Calibri Light"/>
      <family val="2"/>
      <scheme val="major"/>
    </font>
    <font>
      <b/>
      <sz val="9"/>
      <color theme="1"/>
      <name val="Calibri Light"/>
      <family val="2"/>
      <scheme val="major"/>
    </font>
    <font>
      <sz val="9"/>
      <color rgb="FF000000"/>
      <name val="Calibri Light"/>
      <family val="2"/>
      <scheme val="major"/>
    </font>
    <font>
      <b/>
      <sz val="9"/>
      <color rgb="FF000000"/>
      <name val="Calibri Light"/>
      <family val="2"/>
      <scheme val="major"/>
    </font>
    <font>
      <sz val="9"/>
      <color theme="1"/>
      <name val="Arial"/>
      <family val="2"/>
    </font>
    <font>
      <sz val="9"/>
      <color rgb="FF000000"/>
      <name val="Calibri"/>
      <family val="2"/>
    </font>
    <font>
      <b/>
      <sz val="8"/>
      <name val="Calibri"/>
      <family val="2"/>
      <scheme val="minor"/>
    </font>
    <font>
      <sz val="10"/>
      <name val="Arial"/>
      <family val="2"/>
    </font>
    <font>
      <b/>
      <sz val="8"/>
      <color theme="1"/>
      <name val="Calibri"/>
      <family val="2"/>
      <scheme val="minor"/>
    </font>
    <font>
      <sz val="8"/>
      <color rgb="FF000000"/>
      <name val="Calibri"/>
      <family val="2"/>
      <scheme val="minor"/>
    </font>
    <font>
      <b/>
      <sz val="9"/>
      <color rgb="FF000000"/>
      <name val="Calibri"/>
      <family val="2"/>
      <scheme val="minor"/>
    </font>
    <font>
      <b/>
      <sz val="10"/>
      <color theme="0"/>
      <name val="Calibri"/>
      <family val="2"/>
      <scheme val="minor"/>
    </font>
    <font>
      <b/>
      <sz val="9"/>
      <color theme="0"/>
      <name val="Calibri"/>
      <family val="2"/>
      <scheme val="minor"/>
    </font>
    <font>
      <b/>
      <sz val="12"/>
      <color theme="0"/>
      <name val="Calibri"/>
      <family val="2"/>
      <scheme val="minor"/>
    </font>
    <font>
      <sz val="11"/>
      <color theme="0"/>
      <name val="Calibri"/>
      <family val="2"/>
      <scheme val="minor"/>
    </font>
    <font>
      <b/>
      <sz val="14"/>
      <color theme="1"/>
      <name val="Calibri"/>
      <family val="2"/>
      <scheme val="minor"/>
    </font>
    <font>
      <sz val="9"/>
      <color rgb="FF000000"/>
      <name val="Calibri"/>
      <family val="2"/>
      <scheme val="minor"/>
    </font>
    <font>
      <sz val="9"/>
      <color indexed="8"/>
      <name val="Calibri"/>
      <family val="2"/>
      <scheme val="minor"/>
    </font>
    <font>
      <sz val="8"/>
      <color rgb="FF000000"/>
      <name val="Times New Roman"/>
      <family val="1"/>
    </font>
    <font>
      <sz val="9"/>
      <name val="Arial"/>
      <family val="2"/>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7030A0"/>
        <bgColor indexed="64"/>
      </patternFill>
    </fill>
    <fill>
      <patternFill patternType="solid">
        <fgColor theme="0"/>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39" fontId="8" fillId="0" borderId="0"/>
    <xf numFmtId="0" fontId="1" fillId="0" borderId="0"/>
    <xf numFmtId="0" fontId="21" fillId="0" borderId="0">
      <alignment vertical="top"/>
    </xf>
    <xf numFmtId="0" fontId="32" fillId="0" borderId="0"/>
    <xf numFmtId="39" fontId="8" fillId="0" borderId="0"/>
  </cellStyleXfs>
  <cellXfs count="22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9" fillId="0" borderId="0" xfId="1" applyFont="1" applyAlignment="1" applyProtection="1">
      <alignment horizontal="right" vertical="top" wrapText="1"/>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22" fillId="0" borderId="0" xfId="0" applyFont="1" applyFill="1" applyBorder="1" applyAlignment="1" applyProtection="1">
      <alignment horizontal="center" vertical="top" wrapText="1"/>
    </xf>
    <xf numFmtId="0" fontId="18" fillId="0" borderId="0" xfId="0" applyFont="1" applyFill="1" applyBorder="1" applyAlignment="1" applyProtection="1">
      <alignment horizontal="center" vertical="top" wrapText="1"/>
    </xf>
    <xf numFmtId="0" fontId="25" fillId="0" borderId="0" xfId="0" applyFont="1" applyAlignment="1">
      <alignment vertical="top" wrapText="1"/>
    </xf>
    <xf numFmtId="0" fontId="28" fillId="0" borderId="0" xfId="0" applyFont="1" applyFill="1" applyBorder="1" applyAlignment="1" applyProtection="1">
      <alignment horizontal="center" vertical="top" wrapText="1"/>
    </xf>
    <xf numFmtId="0" fontId="27" fillId="0" borderId="0" xfId="0" applyFont="1" applyFill="1" applyBorder="1" applyAlignment="1" applyProtection="1">
      <alignment horizontal="justify" vertical="top" wrapText="1"/>
    </xf>
    <xf numFmtId="0" fontId="29" fillId="0" borderId="0" xfId="0" applyFont="1" applyAlignment="1">
      <alignment horizontal="center" vertical="top" wrapText="1"/>
    </xf>
    <xf numFmtId="164" fontId="7" fillId="0" borderId="0" xfId="5" applyNumberFormat="1" applyFont="1" applyFill="1" applyBorder="1" applyAlignment="1">
      <alignment horizontal="center" vertical="top" wrapText="1"/>
    </xf>
    <xf numFmtId="4" fontId="7" fillId="0" borderId="0" xfId="5" applyNumberFormat="1" applyFont="1" applyFill="1" applyBorder="1" applyAlignment="1">
      <alignment horizontal="justify" vertical="top" wrapText="1"/>
    </xf>
    <xf numFmtId="4" fontId="7" fillId="0" borderId="0" xfId="5" applyNumberFormat="1" applyFont="1" applyFill="1" applyBorder="1" applyAlignment="1">
      <alignment horizontal="center" vertical="top" wrapText="1"/>
    </xf>
    <xf numFmtId="0" fontId="13" fillId="4" borderId="0" xfId="0" applyFont="1" applyFill="1" applyBorder="1" applyAlignment="1">
      <alignment vertical="top"/>
    </xf>
    <xf numFmtId="4" fontId="7" fillId="0" borderId="0" xfId="5" applyNumberFormat="1" applyFont="1" applyFill="1" applyBorder="1" applyAlignment="1">
      <alignment vertical="top" wrapText="1"/>
    </xf>
    <xf numFmtId="4" fontId="29" fillId="0" borderId="0" xfId="0" applyNumberFormat="1" applyFont="1" applyAlignment="1">
      <alignment vertical="top" wrapText="1"/>
    </xf>
    <xf numFmtId="0" fontId="36" fillId="4" borderId="0" xfId="0" applyFont="1" applyFill="1" applyBorder="1" applyAlignment="1">
      <alignment vertical="top"/>
    </xf>
    <xf numFmtId="0" fontId="37" fillId="4" borderId="0" xfId="0" applyFont="1" applyFill="1" applyBorder="1" applyAlignment="1">
      <alignment vertical="top"/>
    </xf>
    <xf numFmtId="0" fontId="38" fillId="4" borderId="0" xfId="0" applyFont="1" applyFill="1" applyBorder="1" applyAlignment="1">
      <alignment vertical="top"/>
    </xf>
    <xf numFmtId="0" fontId="30" fillId="0" borderId="0" xfId="0" applyFont="1" applyFill="1" applyBorder="1" applyAlignment="1" applyProtection="1">
      <alignment horizontal="justify" vertical="top" wrapText="1"/>
    </xf>
    <xf numFmtId="0" fontId="30" fillId="0" borderId="0" xfId="0" applyFont="1" applyFill="1" applyBorder="1" applyAlignment="1" applyProtection="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4" borderId="0" xfId="0" applyFont="1" applyFill="1" applyBorder="1" applyAlignment="1">
      <alignment vertical="top" wrapText="1"/>
    </xf>
    <xf numFmtId="0" fontId="11" fillId="4" borderId="0" xfId="0" applyFont="1" applyFill="1" applyBorder="1" applyAlignment="1">
      <alignment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pplyProtection="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pplyProtection="1">
      <alignment horizontal="right"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vertical="top" wrapText="1"/>
    </xf>
    <xf numFmtId="0" fontId="15" fillId="0" borderId="0" xfId="0" applyFont="1" applyBorder="1" applyAlignment="1" applyProtection="1">
      <alignment horizontal="justify" vertical="top" wrapText="1"/>
      <protection locked="0"/>
    </xf>
    <xf numFmtId="0" fontId="15" fillId="5" borderId="0" xfId="0" applyFont="1" applyFill="1" applyBorder="1" applyAlignment="1">
      <alignment horizontal="center" vertical="top" wrapText="1"/>
    </xf>
    <xf numFmtId="44" fontId="15" fillId="5" borderId="0" xfId="1" applyFont="1" applyFill="1" applyBorder="1" applyAlignment="1" applyProtection="1">
      <alignment horizontal="right" vertical="top" wrapText="1"/>
    </xf>
    <xf numFmtId="4" fontId="15" fillId="5" borderId="0" xfId="0" applyNumberFormat="1" applyFont="1" applyFill="1" applyBorder="1" applyAlignment="1">
      <alignment vertical="top" wrapText="1"/>
    </xf>
    <xf numFmtId="44" fontId="15" fillId="5" borderId="0" xfId="1" applyFont="1" applyFill="1" applyBorder="1" applyAlignment="1" applyProtection="1">
      <alignment horizontal="right" vertical="top" wrapText="1"/>
      <protection locked="0"/>
    </xf>
    <xf numFmtId="0" fontId="15" fillId="5" borderId="0" xfId="0" applyFont="1" applyFill="1" applyBorder="1" applyAlignment="1" applyProtection="1">
      <alignment horizontal="justify" vertical="top" wrapText="1"/>
      <protection locked="0"/>
    </xf>
    <xf numFmtId="0" fontId="15" fillId="3" borderId="0" xfId="0" applyFont="1" applyFill="1" applyBorder="1" applyAlignment="1">
      <alignment horizontal="center" vertical="top" wrapText="1"/>
    </xf>
    <xf numFmtId="44" fontId="15" fillId="3" borderId="0" xfId="1" applyFont="1" applyFill="1" applyBorder="1" applyAlignment="1" applyProtection="1">
      <alignment horizontal="right" vertical="top"/>
      <protection locked="0"/>
    </xf>
    <xf numFmtId="4" fontId="15" fillId="3" borderId="0" xfId="0" applyNumberFormat="1" applyFont="1" applyFill="1" applyBorder="1" applyAlignment="1">
      <alignment vertical="top" wrapText="1"/>
    </xf>
    <xf numFmtId="0" fontId="15" fillId="4" borderId="0" xfId="0" applyFont="1" applyFill="1" applyBorder="1" applyAlignment="1">
      <alignment horizontal="center" vertical="top" wrapText="1"/>
    </xf>
    <xf numFmtId="0" fontId="29" fillId="4" borderId="0" xfId="0" applyFont="1" applyFill="1" applyBorder="1" applyAlignment="1">
      <alignment vertical="top" wrapText="1"/>
    </xf>
    <xf numFmtId="4" fontId="15" fillId="4" borderId="0" xfId="0" applyNumberFormat="1" applyFont="1" applyFill="1" applyBorder="1" applyAlignment="1">
      <alignment vertical="top" wrapText="1"/>
    </xf>
    <xf numFmtId="0" fontId="15" fillId="0" borderId="0" xfId="0" applyFont="1" applyBorder="1" applyAlignment="1">
      <alignment horizontal="justify" vertical="top"/>
    </xf>
    <xf numFmtId="0" fontId="14" fillId="3" borderId="0" xfId="0" applyFont="1" applyFill="1" applyBorder="1" applyAlignment="1">
      <alignment vertical="top"/>
    </xf>
    <xf numFmtId="0" fontId="33" fillId="0" borderId="0" xfId="0" applyFont="1" applyBorder="1" applyAlignment="1">
      <alignment horizontal="center" vertical="top" wrapText="1"/>
    </xf>
    <xf numFmtId="2" fontId="24" fillId="0" borderId="0" xfId="0" applyNumberFormat="1" applyFont="1" applyBorder="1" applyAlignment="1">
      <alignment vertical="top"/>
    </xf>
    <xf numFmtId="0" fontId="24" fillId="0" borderId="0" xfId="0" applyFont="1" applyBorder="1" applyAlignment="1">
      <alignment vertical="top"/>
    </xf>
    <xf numFmtId="0" fontId="33" fillId="3" borderId="0" xfId="0" applyFont="1" applyFill="1" applyBorder="1" applyAlignment="1">
      <alignment horizontal="center" vertical="top" wrapText="1"/>
    </xf>
    <xf numFmtId="0" fontId="24" fillId="3" borderId="0" xfId="0" applyFont="1" applyFill="1" applyBorder="1" applyAlignment="1">
      <alignment vertical="top"/>
    </xf>
    <xf numFmtId="2" fontId="24" fillId="3" borderId="0" xfId="0" applyNumberFormat="1" applyFont="1" applyFill="1" applyBorder="1" applyAlignment="1">
      <alignment vertical="top"/>
    </xf>
    <xf numFmtId="0" fontId="16" fillId="4" borderId="0" xfId="0" applyFont="1" applyFill="1" applyBorder="1" applyAlignment="1">
      <alignment horizontal="center" vertical="top" wrapText="1"/>
    </xf>
    <xf numFmtId="0" fontId="15" fillId="4" borderId="0" xfId="0" applyFont="1" applyFill="1" applyBorder="1"/>
    <xf numFmtId="0" fontId="24" fillId="4" borderId="0" xfId="0" applyFont="1" applyFill="1" applyBorder="1" applyAlignment="1">
      <alignment vertical="top"/>
    </xf>
    <xf numFmtId="2" fontId="24" fillId="4" borderId="0" xfId="0" applyNumberFormat="1" applyFont="1" applyFill="1" applyBorder="1" applyAlignment="1">
      <alignment vertical="top"/>
    </xf>
    <xf numFmtId="0" fontId="16" fillId="3" borderId="0" xfId="0" applyFont="1" applyFill="1" applyBorder="1" applyAlignment="1">
      <alignment horizontal="center" vertical="top" wrapText="1"/>
    </xf>
    <xf numFmtId="0" fontId="14" fillId="3" borderId="0" xfId="0" applyFont="1" applyFill="1" applyBorder="1"/>
    <xf numFmtId="0" fontId="15" fillId="3" borderId="0" xfId="0" applyFont="1" applyFill="1" applyBorder="1"/>
    <xf numFmtId="44" fontId="15" fillId="3" borderId="0" xfId="1" applyFont="1" applyFill="1" applyBorder="1" applyAlignment="1" applyProtection="1">
      <alignment horizontal="right" vertical="top" wrapText="1"/>
      <protection locked="0"/>
    </xf>
    <xf numFmtId="0" fontId="15" fillId="3" borderId="0" xfId="0" applyFont="1" applyFill="1" applyBorder="1" applyAlignment="1" applyProtection="1">
      <alignment horizontal="justify" vertical="top" wrapText="1"/>
      <protection locked="0"/>
    </xf>
    <xf numFmtId="44" fontId="15" fillId="3" borderId="0" xfId="1" applyFont="1" applyFill="1" applyBorder="1" applyAlignment="1" applyProtection="1">
      <alignment horizontal="right" vertical="top" wrapText="1"/>
    </xf>
    <xf numFmtId="0" fontId="34" fillId="3" borderId="0" xfId="0" applyFont="1" applyFill="1" applyBorder="1" applyAlignment="1" applyProtection="1">
      <alignment horizontal="center" vertical="top" wrapText="1"/>
    </xf>
    <xf numFmtId="44" fontId="11" fillId="0" borderId="0" xfId="1" applyFont="1" applyBorder="1" applyAlignment="1">
      <alignment horizontal="right" vertical="top" wrapText="1"/>
    </xf>
    <xf numFmtId="4" fontId="11" fillId="0" borderId="0" xfId="0" applyNumberFormat="1" applyFont="1" applyBorder="1" applyAlignment="1">
      <alignment vertical="top" wrapText="1"/>
    </xf>
    <xf numFmtId="44" fontId="9" fillId="4" borderId="0" xfId="1" applyFont="1" applyFill="1" applyBorder="1" applyAlignment="1" applyProtection="1">
      <alignment horizontal="center" vertical="top" wrapText="1"/>
      <protection locked="0"/>
    </xf>
    <xf numFmtId="44" fontId="9" fillId="3" borderId="0" xfId="1" applyFont="1" applyFill="1" applyBorder="1" applyAlignment="1" applyProtection="1">
      <alignment horizontal="center" vertical="top" wrapText="1"/>
      <protection locked="0"/>
    </xf>
    <xf numFmtId="0" fontId="29" fillId="0" borderId="0" xfId="0" applyFont="1" applyBorder="1" applyAlignment="1">
      <alignment horizontal="center" vertical="top" wrapText="1"/>
    </xf>
    <xf numFmtId="0" fontId="15" fillId="0" borderId="0" xfId="0" applyFont="1" applyBorder="1"/>
    <xf numFmtId="0" fontId="15" fillId="4" borderId="0" xfId="0" applyFont="1" applyFill="1" applyBorder="1" applyAlignment="1">
      <alignment vertical="top" wrapText="1"/>
    </xf>
    <xf numFmtId="0" fontId="25" fillId="4" borderId="0" xfId="0" applyFont="1" applyFill="1" applyBorder="1" applyAlignment="1">
      <alignment vertical="top" wrapText="1"/>
    </xf>
    <xf numFmtId="44" fontId="25" fillId="3" borderId="0" xfId="1" applyFont="1" applyFill="1" applyBorder="1" applyAlignment="1" applyProtection="1">
      <alignment horizontal="right" vertical="top"/>
      <protection locked="0"/>
    </xf>
    <xf numFmtId="0" fontId="25" fillId="0" borderId="0" xfId="0" applyFont="1" applyBorder="1" applyAlignment="1">
      <alignment horizontal="center" vertical="top" wrapText="1"/>
    </xf>
    <xf numFmtId="0" fontId="25" fillId="0" borderId="0" xfId="0" applyFont="1" applyBorder="1" applyAlignment="1">
      <alignment horizontal="justify" vertical="top" wrapText="1"/>
    </xf>
    <xf numFmtId="0" fontId="15" fillId="0" borderId="0" xfId="0" applyFont="1" applyFill="1" applyBorder="1" applyAlignment="1">
      <alignment horizontal="center" vertical="top" wrapText="1"/>
    </xf>
    <xf numFmtId="0" fontId="26" fillId="0" borderId="0" xfId="0" applyFont="1" applyFill="1" applyBorder="1" applyAlignment="1">
      <alignment vertical="top"/>
    </xf>
    <xf numFmtId="44" fontId="25" fillId="0" borderId="0" xfId="1" applyFont="1" applyFill="1" applyBorder="1" applyAlignment="1" applyProtection="1">
      <alignment horizontal="right" vertical="top"/>
      <protection locked="0"/>
    </xf>
    <xf numFmtId="4" fontId="15" fillId="0" borderId="0" xfId="0" applyNumberFormat="1" applyFont="1" applyFill="1" applyBorder="1" applyAlignment="1">
      <alignmen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37" fillId="4" borderId="0" xfId="0" applyFont="1" applyFill="1" applyBorder="1"/>
    <xf numFmtId="0" fontId="16" fillId="4" borderId="0" xfId="0" applyFont="1" applyFill="1" applyBorder="1" applyAlignment="1">
      <alignment vertical="top" wrapText="1"/>
    </xf>
    <xf numFmtId="44" fontId="15" fillId="4" borderId="0" xfId="1" applyFont="1" applyFill="1" applyBorder="1" applyAlignment="1" applyProtection="1">
      <alignment horizontal="right" vertical="top" wrapText="1"/>
      <protection locked="0"/>
    </xf>
    <xf numFmtId="0" fontId="15" fillId="4" borderId="0" xfId="0" applyFont="1" applyFill="1" applyBorder="1" applyAlignment="1" applyProtection="1">
      <alignment horizontal="justify" vertical="top" wrapText="1"/>
      <protection locked="0"/>
    </xf>
    <xf numFmtId="44" fontId="15" fillId="4" borderId="0" xfId="1" applyFont="1" applyFill="1" applyBorder="1" applyAlignment="1" applyProtection="1">
      <alignment horizontal="right" vertical="top" wrapText="1"/>
    </xf>
    <xf numFmtId="0" fontId="29" fillId="0" borderId="0" xfId="0" applyFont="1" applyBorder="1" applyAlignment="1">
      <alignment vertical="top" wrapText="1"/>
    </xf>
    <xf numFmtId="4" fontId="15" fillId="3" borderId="0" xfId="0" applyNumberFormat="1" applyFont="1" applyFill="1" applyBorder="1" applyAlignment="1" applyProtection="1">
      <alignment vertical="top" wrapText="1"/>
      <protection locked="0"/>
    </xf>
    <xf numFmtId="0" fontId="20" fillId="0" borderId="0" xfId="0" applyFont="1" applyBorder="1" applyAlignment="1">
      <alignment horizontal="justify" vertical="top" wrapText="1"/>
    </xf>
    <xf numFmtId="0" fontId="11" fillId="3" borderId="0" xfId="0" applyFont="1" applyFill="1" applyBorder="1" applyAlignment="1">
      <alignment vertical="top" wrapText="1"/>
    </xf>
    <xf numFmtId="0" fontId="16" fillId="3" borderId="0" xfId="0" applyFont="1" applyFill="1" applyBorder="1" applyAlignment="1">
      <alignment vertical="top" wrapText="1"/>
    </xf>
    <xf numFmtId="0" fontId="40" fillId="0" borderId="0" xfId="0" applyFont="1" applyBorder="1" applyAlignment="1">
      <alignment horizontal="center" vertical="top" wrapText="1"/>
    </xf>
    <xf numFmtId="0" fontId="39" fillId="4" borderId="0" xfId="0" applyFont="1" applyFill="1" applyBorder="1" applyAlignment="1">
      <alignment horizontal="center" wrapText="1"/>
    </xf>
    <xf numFmtId="44" fontId="9" fillId="0" borderId="0" xfId="1" applyFont="1" applyBorder="1" applyAlignment="1">
      <alignment horizontal="right" vertical="top" wrapText="1"/>
    </xf>
    <xf numFmtId="4" fontId="15" fillId="0" borderId="0" xfId="0" applyNumberFormat="1" applyFont="1" applyFill="1" applyBorder="1" applyAlignment="1">
      <alignment horizontal="right" vertical="top" wrapText="1"/>
    </xf>
    <xf numFmtId="0" fontId="15" fillId="0" borderId="0" xfId="0" applyFont="1" applyFill="1" applyBorder="1" applyAlignment="1">
      <alignment horizontal="justify" vertical="top" wrapText="1"/>
    </xf>
    <xf numFmtId="44" fontId="15" fillId="0" borderId="0" xfId="1" applyFont="1" applyFill="1" applyBorder="1" applyAlignment="1" applyProtection="1">
      <alignment horizontal="right" vertical="top" wrapText="1"/>
      <protection locked="0"/>
    </xf>
    <xf numFmtId="44" fontId="9" fillId="0" borderId="0" xfId="1" applyFont="1" applyFill="1" applyBorder="1" applyAlignment="1">
      <alignment horizontal="right" vertical="top" wrapText="1"/>
    </xf>
    <xf numFmtId="0" fontId="15" fillId="0" borderId="0" xfId="0" applyFont="1" applyFill="1" applyAlignment="1">
      <alignment horizontal="center" vertical="top" wrapText="1"/>
    </xf>
    <xf numFmtId="0" fontId="15" fillId="0" borderId="0" xfId="0" applyFont="1" applyFill="1" applyAlignment="1">
      <alignment horizontal="justify"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24" fillId="3" borderId="0" xfId="0" applyFont="1" applyFill="1" applyBorder="1" applyAlignment="1">
      <alignment horizontal="center" vertical="top"/>
    </xf>
    <xf numFmtId="0" fontId="24" fillId="0" borderId="0" xfId="0" applyFont="1" applyBorder="1"/>
    <xf numFmtId="0" fontId="41" fillId="0" borderId="0" xfId="0" applyFont="1" applyFill="1" applyBorder="1" applyAlignment="1" applyProtection="1">
      <alignment horizontal="center" vertical="top" wrapText="1"/>
    </xf>
    <xf numFmtId="0" fontId="41" fillId="0" borderId="0" xfId="0" applyFont="1" applyFill="1" applyBorder="1" applyAlignment="1" applyProtection="1">
      <alignment horizontal="justify" vertical="top" wrapText="1"/>
    </xf>
    <xf numFmtId="0" fontId="15" fillId="0" borderId="0" xfId="0" applyFont="1" applyBorder="1" applyAlignment="1">
      <alignment horizontal="center" vertical="top"/>
    </xf>
    <xf numFmtId="2" fontId="15" fillId="0" borderId="0" xfId="0" applyNumberFormat="1" applyFont="1" applyFill="1" applyBorder="1" applyAlignment="1">
      <alignment vertical="top"/>
    </xf>
    <xf numFmtId="0" fontId="15" fillId="0" borderId="0" xfId="0" applyFont="1" applyBorder="1" applyAlignment="1">
      <alignment vertical="top"/>
    </xf>
    <xf numFmtId="2" fontId="15" fillId="0" borderId="0" xfId="0" applyNumberFormat="1" applyFont="1" applyBorder="1" applyAlignment="1">
      <alignment vertical="top"/>
    </xf>
    <xf numFmtId="0" fontId="15" fillId="0" borderId="0" xfId="0" applyFont="1" applyFill="1" applyBorder="1" applyAlignment="1" applyProtection="1">
      <alignment horizontal="justify" vertical="top" wrapText="1"/>
      <protection locked="0"/>
    </xf>
    <xf numFmtId="0" fontId="42" fillId="0" borderId="0" xfId="0" applyFont="1" applyBorder="1" applyAlignment="1">
      <alignment horizontal="justify" vertical="top" wrapText="1"/>
    </xf>
    <xf numFmtId="0" fontId="42" fillId="0" borderId="0" xfId="0" applyFont="1" applyBorder="1" applyAlignment="1">
      <alignment horizontal="center" vertical="top" wrapText="1"/>
    </xf>
    <xf numFmtId="4" fontId="20" fillId="0" borderId="0" xfId="0" applyNumberFormat="1" applyFont="1" applyFill="1" applyBorder="1" applyAlignment="1">
      <alignment vertical="top" wrapText="1"/>
    </xf>
    <xf numFmtId="4" fontId="20" fillId="0" borderId="0" xfId="0" applyNumberFormat="1" applyFont="1" applyBorder="1" applyAlignment="1">
      <alignment vertical="top" wrapText="1"/>
    </xf>
    <xf numFmtId="39" fontId="20" fillId="0" borderId="0" xfId="6" applyFont="1" applyBorder="1" applyAlignment="1">
      <alignment horizontal="center" vertical="top"/>
    </xf>
    <xf numFmtId="4" fontId="15" fillId="0" borderId="0" xfId="0" applyNumberFormat="1" applyFont="1" applyFill="1" applyBorder="1" applyAlignment="1">
      <alignment vertical="top"/>
    </xf>
    <xf numFmtId="4" fontId="15" fillId="0" borderId="0" xfId="0" applyNumberFormat="1" applyFont="1" applyBorder="1" applyAlignment="1">
      <alignment vertical="top"/>
    </xf>
    <xf numFmtId="44" fontId="29" fillId="0" borderId="0" xfId="1" applyFont="1" applyBorder="1" applyAlignment="1">
      <alignment horizontal="right" vertical="top" wrapText="1"/>
    </xf>
    <xf numFmtId="0" fontId="35" fillId="0" borderId="0" xfId="0" applyFont="1" applyFill="1" applyBorder="1" applyAlignment="1" applyProtection="1">
      <alignment horizontal="center" vertical="top" wrapText="1"/>
    </xf>
    <xf numFmtId="0" fontId="14" fillId="3" borderId="0" xfId="0" applyFont="1" applyFill="1" applyBorder="1" applyAlignment="1">
      <alignment horizontal="center" vertical="top" wrapText="1"/>
    </xf>
    <xf numFmtId="0" fontId="15" fillId="3" borderId="0" xfId="0" applyFont="1" applyFill="1" applyBorder="1" applyAlignment="1">
      <alignment horizontal="center" vertical="top"/>
    </xf>
    <xf numFmtId="2" fontId="15" fillId="3" borderId="0" xfId="0" applyNumberFormat="1" applyFont="1" applyFill="1" applyBorder="1" applyAlignment="1">
      <alignment vertical="top"/>
    </xf>
    <xf numFmtId="0" fontId="20" fillId="0" borderId="0" xfId="0" applyNumberFormat="1" applyFont="1" applyFill="1" applyBorder="1" applyAlignment="1">
      <alignment horizontal="justify" vertical="top" wrapText="1"/>
    </xf>
    <xf numFmtId="4" fontId="15" fillId="0" borderId="0" xfId="0" applyNumberFormat="1" applyFont="1" applyBorder="1"/>
    <xf numFmtId="0" fontId="6" fillId="0" borderId="0" xfId="0" applyNumberFormat="1" applyFont="1" applyFill="1" applyBorder="1" applyAlignment="1">
      <alignment horizontal="justify" vertical="top" wrapText="1"/>
    </xf>
    <xf numFmtId="0" fontId="15" fillId="0" borderId="0" xfId="0" applyFont="1" applyBorder="1" applyAlignment="1">
      <alignment horizontal="center"/>
    </xf>
    <xf numFmtId="0" fontId="6" fillId="0" borderId="0" xfId="0" applyNumberFormat="1" applyFont="1" applyBorder="1" applyAlignment="1">
      <alignment horizontal="justify" vertical="top" wrapText="1"/>
    </xf>
    <xf numFmtId="0" fontId="20" fillId="0" borderId="0" xfId="0" applyNumberFormat="1" applyFont="1" applyBorder="1" applyAlignment="1">
      <alignment horizontal="justify" vertical="top" wrapText="1"/>
    </xf>
    <xf numFmtId="0" fontId="6" fillId="0" borderId="0" xfId="0" applyNumberFormat="1" applyFont="1" applyFill="1" applyBorder="1" applyAlignment="1">
      <alignment horizontal="justify" vertical="top"/>
    </xf>
    <xf numFmtId="0" fontId="20" fillId="0" borderId="0" xfId="0" applyNumberFormat="1" applyFont="1" applyFill="1" applyBorder="1" applyAlignment="1">
      <alignment horizontal="justify" vertical="top"/>
    </xf>
    <xf numFmtId="0" fontId="14" fillId="0" borderId="0" xfId="0" applyFont="1" applyFill="1" applyBorder="1" applyAlignment="1">
      <alignment vertical="top"/>
    </xf>
    <xf numFmtId="44" fontId="15" fillId="0" borderId="0" xfId="1" applyFont="1" applyFill="1" applyBorder="1" applyAlignment="1" applyProtection="1">
      <alignment horizontal="right" vertical="top"/>
      <protection locked="0"/>
    </xf>
    <xf numFmtId="0" fontId="6" fillId="0" borderId="0" xfId="0" applyFont="1" applyFill="1" applyBorder="1" applyAlignment="1" applyProtection="1">
      <alignment horizontal="justify" vertical="top" wrapText="1"/>
    </xf>
    <xf numFmtId="0" fontId="15" fillId="3" borderId="0" xfId="0" applyFont="1" applyFill="1" applyBorder="1" applyAlignment="1">
      <alignment vertical="top" wrapText="1"/>
    </xf>
    <xf numFmtId="4" fontId="15" fillId="3" borderId="0" xfId="0" applyNumberFormat="1" applyFont="1" applyFill="1" applyBorder="1" applyAlignment="1">
      <alignment horizontal="right" vertical="top" wrapText="1"/>
    </xf>
    <xf numFmtId="0" fontId="11" fillId="3" borderId="0" xfId="0" applyFont="1" applyFill="1" applyAlignment="1">
      <alignment vertical="top" wrapText="1"/>
    </xf>
    <xf numFmtId="0" fontId="13" fillId="3" borderId="0" xfId="0" applyFont="1" applyFill="1" applyAlignment="1">
      <alignment horizontal="center" vertical="top" wrapText="1"/>
    </xf>
    <xf numFmtId="0" fontId="14" fillId="3" borderId="0" xfId="0" applyFont="1" applyFill="1" applyAlignment="1">
      <alignment horizontal="left" vertical="top" wrapText="1"/>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lignment horizontal="right"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4" fontId="15" fillId="0" borderId="0" xfId="0" applyNumberFormat="1" applyFont="1" applyAlignment="1">
      <alignment horizontal="right" vertical="top" wrapText="1"/>
    </xf>
    <xf numFmtId="8" fontId="43" fillId="0" borderId="0" xfId="0" applyNumberFormat="1" applyFont="1" applyAlignment="1">
      <alignment vertical="top" wrapText="1"/>
    </xf>
    <xf numFmtId="0" fontId="44" fillId="0" borderId="0" xfId="0" applyFont="1" applyFill="1" applyAlignment="1" applyProtection="1">
      <alignment horizontal="right" vertical="top" wrapText="1"/>
    </xf>
    <xf numFmtId="0" fontId="14" fillId="0" borderId="0" xfId="0" applyFont="1" applyAlignment="1">
      <alignment horizontal="justify" vertical="top" wrapText="1"/>
    </xf>
    <xf numFmtId="4" fontId="7" fillId="0" borderId="0" xfId="5" applyNumberFormat="1" applyFont="1" applyFill="1" applyBorder="1" applyAlignment="1">
      <alignment horizontal="right" vertical="top" wrapText="1"/>
    </xf>
    <xf numFmtId="44" fontId="7" fillId="0" borderId="0" xfId="5" applyNumberFormat="1" applyFont="1" applyFill="1" applyBorder="1" applyAlignment="1">
      <alignment horizontal="center" vertical="top" wrapText="1"/>
    </xf>
    <xf numFmtId="4" fontId="9" fillId="0" borderId="0" xfId="0" applyNumberFormat="1" applyFont="1" applyAlignment="1" applyProtection="1">
      <alignment vertical="top" wrapText="1"/>
      <protection locked="0"/>
    </xf>
    <xf numFmtId="0" fontId="15" fillId="0" borderId="0" xfId="0" applyFont="1" applyFill="1" applyAlignment="1">
      <alignment horizontal="center" vertical="top"/>
    </xf>
    <xf numFmtId="0" fontId="15" fillId="0" borderId="0" xfId="0" applyFont="1" applyFill="1" applyAlignment="1">
      <alignment horizontal="justify" vertical="top"/>
    </xf>
    <xf numFmtId="4" fontId="15" fillId="0" borderId="0" xfId="0" applyNumberFormat="1" applyFont="1" applyFill="1" applyAlignment="1">
      <alignment horizontal="right" vertical="top"/>
    </xf>
    <xf numFmtId="44" fontId="15" fillId="0" borderId="0" xfId="1" applyFont="1" applyFill="1" applyAlignment="1" applyProtection="1">
      <alignment horizontal="right" vertical="top"/>
      <protection locked="0"/>
    </xf>
    <xf numFmtId="4" fontId="9" fillId="0" borderId="0" xfId="0" applyNumberFormat="1" applyFont="1" applyFill="1" applyBorder="1" applyAlignment="1" applyProtection="1">
      <alignment vertical="top"/>
      <protection locked="0"/>
    </xf>
    <xf numFmtId="44" fontId="15" fillId="0" borderId="0" xfId="1" applyFont="1" applyBorder="1" applyAlignment="1" applyProtection="1">
      <alignment horizontal="right" vertical="top"/>
    </xf>
    <xf numFmtId="0" fontId="11" fillId="0" borderId="0" xfId="0" applyFont="1" applyFill="1" applyAlignment="1">
      <alignment vertical="top"/>
    </xf>
    <xf numFmtId="0" fontId="35" fillId="3" borderId="0" xfId="0" applyFont="1" applyFill="1" applyBorder="1" applyAlignment="1" applyProtection="1">
      <alignment horizontal="left" vertical="top" wrapText="1"/>
    </xf>
    <xf numFmtId="4" fontId="37" fillId="4" borderId="0" xfId="0" applyNumberFormat="1" applyFont="1" applyFill="1" applyBorder="1" applyAlignment="1" applyProtection="1">
      <alignmen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3" fillId="0" borderId="0" xfId="0" applyFont="1" applyAlignment="1" applyProtection="1">
      <alignment horizontal="left" vertical="top" wrapText="1"/>
    </xf>
    <xf numFmtId="0" fontId="14" fillId="3" borderId="0" xfId="0" applyFont="1" applyFill="1" applyBorder="1" applyAlignment="1">
      <alignment horizontal="left"/>
    </xf>
  </cellXfs>
  <cellStyles count="7">
    <cellStyle name="Moneda" xfId="1" builtinId="4"/>
    <cellStyle name="Normal" xfId="0" builtinId="0"/>
    <cellStyle name="Normal 2" xfId="3"/>
    <cellStyle name="Normal 2 10 2" xfId="5"/>
    <cellStyle name="Normal 22" xfId="4"/>
    <cellStyle name="Normal_ELECT. SENDERO-COLOMBIA" xfId="2"/>
    <cellStyle name="Normal_PALACIO FEDER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45508</xdr:colOff>
      <xdr:row>0</xdr:row>
      <xdr:rowOff>0</xdr:rowOff>
    </xdr:from>
    <xdr:to>
      <xdr:col>2</xdr:col>
      <xdr:colOff>412750</xdr:colOff>
      <xdr:row>6</xdr:row>
      <xdr:rowOff>78046</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5508" y="0"/>
          <a:ext cx="1626659" cy="13057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7"/>
  <sheetViews>
    <sheetView tabSelected="1" view="pageBreakPreview" zoomScale="90" zoomScaleNormal="90" zoomScaleSheetLayoutView="90" zoomScalePageLayoutView="80" workbookViewId="0">
      <selection activeCell="A8" sqref="A8"/>
    </sheetView>
  </sheetViews>
  <sheetFormatPr baseColWidth="10" defaultRowHeight="12.75" x14ac:dyDescent="0.25"/>
  <cols>
    <col min="1" max="1" width="8.140625" style="26" customWidth="1"/>
    <col min="2" max="2" width="10.7109375" style="26" customWidth="1"/>
    <col min="3" max="3" width="45.7109375" style="26" customWidth="1"/>
    <col min="4" max="4" width="6.140625" style="40" customWidth="1"/>
    <col min="5" max="5" width="10.42578125" style="41" customWidth="1"/>
    <col min="6" max="6" width="14.28515625" style="37" customWidth="1"/>
    <col min="7" max="7" width="28.5703125" style="38" customWidth="1"/>
    <col min="8" max="8" width="21.570312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1" t="s">
        <v>1</v>
      </c>
      <c r="D3" s="221"/>
      <c r="E3" s="221"/>
      <c r="F3" s="221"/>
      <c r="G3" s="221"/>
      <c r="H3" s="221"/>
    </row>
    <row r="4" spans="1:8" s="5" customFormat="1" ht="15.75" x14ac:dyDescent="0.25">
      <c r="A4" s="1"/>
      <c r="B4" s="1"/>
      <c r="C4" s="222" t="s">
        <v>2</v>
      </c>
      <c r="D4" s="222"/>
      <c r="E4" s="222"/>
      <c r="F4" s="222"/>
      <c r="G4" s="222"/>
      <c r="H4" s="222"/>
    </row>
    <row r="5" spans="1:8" s="5" customFormat="1" ht="15.75" x14ac:dyDescent="0.25">
      <c r="A5" s="9"/>
      <c r="B5" s="9"/>
      <c r="C5" s="222" t="s">
        <v>3</v>
      </c>
      <c r="D5" s="222"/>
      <c r="E5" s="222"/>
      <c r="F5" s="222"/>
      <c r="G5" s="222"/>
      <c r="H5" s="222"/>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7" t="s">
        <v>426</v>
      </c>
      <c r="D8" s="18"/>
      <c r="E8" s="18"/>
      <c r="F8" s="18"/>
      <c r="G8" s="18"/>
      <c r="H8" s="18"/>
    </row>
    <row r="9" spans="1:8" s="5" customFormat="1" ht="15" x14ac:dyDescent="0.25">
      <c r="B9" s="17" t="s">
        <v>427</v>
      </c>
      <c r="D9" s="18"/>
      <c r="E9" s="18"/>
      <c r="F9" s="18"/>
      <c r="G9" s="18"/>
      <c r="H9" s="19" t="s">
        <v>4</v>
      </c>
    </row>
    <row r="10" spans="1:8" s="5" customFormat="1" ht="15" x14ac:dyDescent="0.25">
      <c r="B10" s="223" t="s">
        <v>428</v>
      </c>
      <c r="C10" s="223"/>
      <c r="D10" s="223"/>
      <c r="E10" s="223"/>
      <c r="F10" s="223"/>
      <c r="G10" s="18"/>
      <c r="H10" s="18"/>
    </row>
    <row r="11" spans="1:8" s="5" customFormat="1" ht="15" x14ac:dyDescent="0.25">
      <c r="B11" s="17" t="s">
        <v>198</v>
      </c>
      <c r="D11" s="18"/>
      <c r="E11" s="18"/>
      <c r="F11" s="18"/>
      <c r="G11" s="18"/>
      <c r="H11" s="18"/>
    </row>
    <row r="12" spans="1:8" ht="15.75" thickBot="1" x14ac:dyDescent="0.3">
      <c r="A12" s="20"/>
      <c r="B12" s="20"/>
      <c r="C12" s="21"/>
      <c r="D12" s="20"/>
      <c r="E12" s="22"/>
      <c r="F12" s="23" t="s">
        <v>5</v>
      </c>
      <c r="G12" s="24"/>
      <c r="H12" s="25" t="s">
        <v>429</v>
      </c>
    </row>
    <row r="13" spans="1:8" ht="26.25" thickBot="1" x14ac:dyDescent="0.3">
      <c r="A13" s="27" t="s">
        <v>6</v>
      </c>
      <c r="B13" s="28" t="s">
        <v>7</v>
      </c>
      <c r="C13" s="28" t="s">
        <v>8</v>
      </c>
      <c r="D13" s="28" t="s">
        <v>9</v>
      </c>
      <c r="E13" s="29" t="s">
        <v>10</v>
      </c>
      <c r="F13" s="30" t="s">
        <v>11</v>
      </c>
      <c r="G13" s="31" t="s">
        <v>12</v>
      </c>
      <c r="H13" s="32" t="s">
        <v>13</v>
      </c>
    </row>
    <row r="14" spans="1:8" x14ac:dyDescent="0.25">
      <c r="A14" s="61"/>
      <c r="B14" s="61"/>
      <c r="C14" s="62"/>
      <c r="D14" s="63"/>
      <c r="E14" s="64"/>
      <c r="F14" s="65"/>
      <c r="G14" s="66"/>
      <c r="H14" s="65"/>
    </row>
    <row r="15" spans="1:8" ht="18.75" x14ac:dyDescent="0.25">
      <c r="A15" s="61"/>
      <c r="B15" s="61"/>
      <c r="C15" s="150" t="s">
        <v>353</v>
      </c>
      <c r="D15" s="63"/>
      <c r="E15" s="64"/>
      <c r="F15" s="65"/>
      <c r="G15" s="66"/>
      <c r="H15" s="65"/>
    </row>
    <row r="16" spans="1:8" x14ac:dyDescent="0.25">
      <c r="A16" s="61"/>
      <c r="B16" s="61"/>
      <c r="C16" s="62"/>
      <c r="D16" s="63"/>
      <c r="E16" s="64"/>
      <c r="F16" s="65"/>
      <c r="G16" s="66"/>
      <c r="H16" s="65"/>
    </row>
    <row r="17" spans="1:8" ht="15.75" x14ac:dyDescent="0.25">
      <c r="A17" s="67"/>
      <c r="B17" s="58" t="s">
        <v>14</v>
      </c>
      <c r="C17" s="68"/>
      <c r="D17" s="69"/>
      <c r="E17" s="70"/>
      <c r="F17" s="71"/>
      <c r="G17" s="72"/>
      <c r="H17" s="73"/>
    </row>
    <row r="18" spans="1:8" x14ac:dyDescent="0.25">
      <c r="A18" s="74"/>
      <c r="B18" s="75" t="s">
        <v>15</v>
      </c>
      <c r="C18" s="76"/>
      <c r="D18" s="77"/>
      <c r="E18" s="78"/>
      <c r="F18" s="79"/>
      <c r="G18" s="80"/>
      <c r="H18" s="81"/>
    </row>
    <row r="19" spans="1:8" x14ac:dyDescent="0.25">
      <c r="A19" s="82"/>
      <c r="B19" s="82"/>
      <c r="C19" s="83"/>
      <c r="D19" s="84"/>
      <c r="E19" s="85"/>
      <c r="F19" s="86"/>
      <c r="G19" s="87"/>
      <c r="H19" s="88"/>
    </row>
    <row r="20" spans="1:8" s="34" customFormat="1" ht="120" x14ac:dyDescent="0.25">
      <c r="A20" s="84">
        <v>10</v>
      </c>
      <c r="B20" s="84" t="s">
        <v>16</v>
      </c>
      <c r="C20" s="89" t="s">
        <v>291</v>
      </c>
      <c r="D20" s="84" t="s">
        <v>17</v>
      </c>
      <c r="E20" s="136">
        <v>667</v>
      </c>
      <c r="F20" s="86"/>
      <c r="G20" s="91"/>
      <c r="H20" s="88">
        <f>F20*E20</f>
        <v>0</v>
      </c>
    </row>
    <row r="21" spans="1:8" s="34" customFormat="1" ht="12" x14ac:dyDescent="0.25">
      <c r="A21" s="92"/>
      <c r="B21" s="92"/>
      <c r="C21" s="93"/>
      <c r="D21" s="92"/>
      <c r="E21" s="94"/>
      <c r="F21" s="95"/>
      <c r="G21" s="96"/>
      <c r="H21" s="93"/>
    </row>
    <row r="22" spans="1:8" x14ac:dyDescent="0.25">
      <c r="A22" s="97"/>
      <c r="B22" s="75" t="s">
        <v>18</v>
      </c>
      <c r="C22" s="98"/>
      <c r="D22" s="97"/>
      <c r="E22" s="99"/>
      <c r="F22" s="79"/>
      <c r="G22" s="80"/>
      <c r="H22" s="81"/>
    </row>
    <row r="23" spans="1:8" s="34" customFormat="1" ht="12" x14ac:dyDescent="0.25">
      <c r="A23" s="84"/>
      <c r="B23" s="84"/>
      <c r="C23" s="89"/>
      <c r="D23" s="84"/>
      <c r="E23" s="90"/>
      <c r="F23" s="86"/>
      <c r="G23" s="91"/>
      <c r="H23" s="88"/>
    </row>
    <row r="24" spans="1:8" s="34" customFormat="1" ht="84" x14ac:dyDescent="0.25">
      <c r="A24" s="84">
        <v>20</v>
      </c>
      <c r="B24" s="84" t="s">
        <v>19</v>
      </c>
      <c r="C24" s="89" t="s">
        <v>269</v>
      </c>
      <c r="D24" s="84" t="s">
        <v>17</v>
      </c>
      <c r="E24" s="136">
        <v>45</v>
      </c>
      <c r="F24" s="86"/>
      <c r="G24" s="91"/>
      <c r="H24" s="88">
        <f>F24*E24</f>
        <v>0</v>
      </c>
    </row>
    <row r="25" spans="1:8" s="34" customFormat="1" ht="12" x14ac:dyDescent="0.25">
      <c r="A25" s="84"/>
      <c r="B25" s="84"/>
      <c r="C25" s="88"/>
      <c r="D25" s="84"/>
      <c r="E25" s="90"/>
      <c r="F25" s="86"/>
      <c r="G25" s="91"/>
      <c r="H25" s="88"/>
    </row>
    <row r="26" spans="1:8" s="34" customFormat="1" ht="72" x14ac:dyDescent="0.25">
      <c r="A26" s="84">
        <f>A24+10</f>
        <v>30</v>
      </c>
      <c r="B26" s="84" t="s">
        <v>22</v>
      </c>
      <c r="C26" s="89" t="s">
        <v>270</v>
      </c>
      <c r="D26" s="84" t="s">
        <v>20</v>
      </c>
      <c r="E26" s="136">
        <v>1</v>
      </c>
      <c r="F26" s="86"/>
      <c r="G26" s="91"/>
      <c r="H26" s="88">
        <f>F26*E26</f>
        <v>0</v>
      </c>
    </row>
    <row r="27" spans="1:8" s="34" customFormat="1" ht="12" x14ac:dyDescent="0.25">
      <c r="A27" s="84"/>
      <c r="B27" s="84"/>
      <c r="C27" s="89"/>
      <c r="D27" s="84"/>
      <c r="E27" s="90"/>
      <c r="F27" s="86"/>
      <c r="G27" s="91"/>
      <c r="H27" s="88"/>
    </row>
    <row r="28" spans="1:8" s="34" customFormat="1" ht="84" x14ac:dyDescent="0.25">
      <c r="A28" s="84">
        <f>A26+10</f>
        <v>40</v>
      </c>
      <c r="B28" s="84" t="s">
        <v>23</v>
      </c>
      <c r="C28" s="89" t="s">
        <v>334</v>
      </c>
      <c r="D28" s="84" t="s">
        <v>21</v>
      </c>
      <c r="E28" s="136">
        <v>74</v>
      </c>
      <c r="F28" s="86"/>
      <c r="G28" s="91"/>
      <c r="H28" s="88">
        <f>F28*E28</f>
        <v>0</v>
      </c>
    </row>
    <row r="29" spans="1:8" s="34" customFormat="1" x14ac:dyDescent="0.25">
      <c r="A29" s="84"/>
      <c r="B29" s="63"/>
      <c r="C29" s="89"/>
      <c r="D29" s="84"/>
      <c r="E29" s="90"/>
      <c r="F29" s="86"/>
      <c r="G29" s="91"/>
      <c r="H29" s="88"/>
    </row>
    <row r="30" spans="1:8" x14ac:dyDescent="0.25">
      <c r="A30" s="100"/>
      <c r="B30" s="56" t="s">
        <v>24</v>
      </c>
      <c r="C30" s="101"/>
      <c r="D30" s="100"/>
      <c r="E30" s="102"/>
      <c r="F30" s="71"/>
      <c r="G30" s="72"/>
      <c r="H30" s="73"/>
    </row>
    <row r="31" spans="1:8" x14ac:dyDescent="0.25">
      <c r="A31" s="97"/>
      <c r="B31" s="75" t="s">
        <v>25</v>
      </c>
      <c r="C31" s="98"/>
      <c r="D31" s="97"/>
      <c r="E31" s="99"/>
      <c r="F31" s="79"/>
      <c r="G31" s="80"/>
      <c r="H31" s="81"/>
    </row>
    <row r="32" spans="1:8" s="34" customFormat="1" ht="12" x14ac:dyDescent="0.25">
      <c r="A32" s="84"/>
      <c r="B32" s="84"/>
      <c r="C32" s="89"/>
      <c r="D32" s="84"/>
      <c r="E32" s="90"/>
      <c r="F32" s="86"/>
      <c r="G32" s="91"/>
      <c r="H32" s="88"/>
    </row>
    <row r="33" spans="1:8" s="34" customFormat="1" ht="60" x14ac:dyDescent="0.25">
      <c r="A33" s="84">
        <f>+A28+10</f>
        <v>50</v>
      </c>
      <c r="B33" s="84">
        <v>14100003</v>
      </c>
      <c r="C33" s="89" t="s">
        <v>271</v>
      </c>
      <c r="D33" s="84" t="s">
        <v>17</v>
      </c>
      <c r="E33" s="136">
        <v>50</v>
      </c>
      <c r="F33" s="86"/>
      <c r="G33" s="91"/>
      <c r="H33" s="88">
        <f>F33*E33</f>
        <v>0</v>
      </c>
    </row>
    <row r="34" spans="1:8" s="34" customFormat="1" ht="12" x14ac:dyDescent="0.25">
      <c r="A34" s="84"/>
      <c r="B34" s="84"/>
      <c r="C34" s="89"/>
      <c r="D34" s="84"/>
      <c r="E34" s="90"/>
      <c r="F34" s="86"/>
      <c r="G34" s="91"/>
      <c r="H34" s="88"/>
    </row>
    <row r="35" spans="1:8" x14ac:dyDescent="0.25">
      <c r="A35" s="97"/>
      <c r="B35" s="75" t="s">
        <v>26</v>
      </c>
      <c r="C35" s="98"/>
      <c r="D35" s="97"/>
      <c r="E35" s="99"/>
      <c r="F35" s="79"/>
      <c r="G35" s="80"/>
      <c r="H35" s="81"/>
    </row>
    <row r="36" spans="1:8" s="34" customFormat="1" ht="12" x14ac:dyDescent="0.25">
      <c r="A36" s="84"/>
      <c r="B36" s="84"/>
      <c r="C36" s="89"/>
      <c r="D36" s="84"/>
      <c r="E36" s="90"/>
      <c r="F36" s="86"/>
      <c r="G36" s="91"/>
      <c r="H36" s="88"/>
    </row>
    <row r="37" spans="1:8" s="34" customFormat="1" ht="60" x14ac:dyDescent="0.25">
      <c r="A37" s="84">
        <f>A33+10</f>
        <v>60</v>
      </c>
      <c r="B37" s="84" t="s">
        <v>27</v>
      </c>
      <c r="C37" s="103" t="s">
        <v>272</v>
      </c>
      <c r="D37" s="84" t="s">
        <v>28</v>
      </c>
      <c r="E37" s="136">
        <f>81.32+37</f>
        <v>118.32</v>
      </c>
      <c r="F37" s="86"/>
      <c r="G37" s="91"/>
      <c r="H37" s="88">
        <f>F37*E37</f>
        <v>0</v>
      </c>
    </row>
    <row r="38" spans="1:8" s="34" customFormat="1" ht="12" x14ac:dyDescent="0.25">
      <c r="A38" s="84"/>
      <c r="B38" s="84"/>
      <c r="C38" s="103"/>
      <c r="D38" s="84"/>
      <c r="E38" s="90"/>
      <c r="F38" s="86"/>
      <c r="G38" s="91"/>
      <c r="H38" s="88"/>
    </row>
    <row r="39" spans="1:8" s="34" customFormat="1" ht="72" x14ac:dyDescent="0.25">
      <c r="A39" s="84">
        <f>A37+10</f>
        <v>70</v>
      </c>
      <c r="B39" s="84" t="s">
        <v>29</v>
      </c>
      <c r="C39" s="103" t="s">
        <v>273</v>
      </c>
      <c r="D39" s="84" t="s">
        <v>30</v>
      </c>
      <c r="E39" s="136">
        <v>1183.2</v>
      </c>
      <c r="F39" s="86"/>
      <c r="G39" s="91"/>
      <c r="H39" s="88">
        <f>F39*E39</f>
        <v>0</v>
      </c>
    </row>
    <row r="40" spans="1:8" s="34" customFormat="1" ht="12" x14ac:dyDescent="0.25">
      <c r="A40" s="84"/>
      <c r="B40" s="84"/>
      <c r="C40" s="89"/>
      <c r="D40" s="84"/>
      <c r="E40" s="90"/>
      <c r="F40" s="86"/>
      <c r="G40" s="91"/>
      <c r="H40" s="88"/>
    </row>
    <row r="41" spans="1:8" x14ac:dyDescent="0.25">
      <c r="A41" s="97"/>
      <c r="B41" s="75" t="s">
        <v>31</v>
      </c>
      <c r="C41" s="98"/>
      <c r="D41" s="97"/>
      <c r="E41" s="99"/>
      <c r="F41" s="79"/>
      <c r="G41" s="80"/>
      <c r="H41" s="81"/>
    </row>
    <row r="42" spans="1:8" s="34" customFormat="1" ht="12" x14ac:dyDescent="0.25">
      <c r="A42" s="84"/>
      <c r="B42" s="84"/>
      <c r="C42" s="89"/>
      <c r="D42" s="84"/>
      <c r="E42" s="90"/>
      <c r="F42" s="86"/>
      <c r="G42" s="91"/>
      <c r="H42" s="88"/>
    </row>
    <row r="43" spans="1:8" s="34" customFormat="1" ht="84" x14ac:dyDescent="0.25">
      <c r="A43" s="84">
        <f>A39+10</f>
        <v>80</v>
      </c>
      <c r="B43" s="84" t="s">
        <v>32</v>
      </c>
      <c r="C43" s="89" t="s">
        <v>274</v>
      </c>
      <c r="D43" s="84" t="s">
        <v>28</v>
      </c>
      <c r="E43" s="136">
        <v>323.31</v>
      </c>
      <c r="F43" s="86"/>
      <c r="G43" s="91"/>
      <c r="H43" s="88">
        <f>F43*E43</f>
        <v>0</v>
      </c>
    </row>
    <row r="44" spans="1:8" s="34" customFormat="1" x14ac:dyDescent="0.25">
      <c r="A44" s="84"/>
      <c r="B44" s="63"/>
      <c r="C44" s="89"/>
      <c r="D44" s="84"/>
      <c r="E44" s="90"/>
      <c r="F44" s="86"/>
      <c r="G44" s="91"/>
      <c r="H44" s="88"/>
    </row>
    <row r="45" spans="1:8" x14ac:dyDescent="0.25">
      <c r="A45" s="97"/>
      <c r="B45" s="75" t="s">
        <v>33</v>
      </c>
      <c r="C45" s="98"/>
      <c r="D45" s="97"/>
      <c r="E45" s="99"/>
      <c r="F45" s="79"/>
      <c r="G45" s="80"/>
      <c r="H45" s="81"/>
    </row>
    <row r="46" spans="1:8" s="34" customFormat="1" ht="12" x14ac:dyDescent="0.25">
      <c r="A46" s="84"/>
      <c r="B46" s="84"/>
      <c r="C46" s="89"/>
      <c r="D46" s="84"/>
      <c r="E46" s="90"/>
      <c r="F46" s="86"/>
      <c r="G46" s="91"/>
      <c r="H46" s="88"/>
    </row>
    <row r="47" spans="1:8" s="34" customFormat="1" ht="72" x14ac:dyDescent="0.25">
      <c r="A47" s="84">
        <f>+A43+10</f>
        <v>90</v>
      </c>
      <c r="B47" s="44" t="s">
        <v>266</v>
      </c>
      <c r="C47" s="59" t="s">
        <v>275</v>
      </c>
      <c r="D47" s="60" t="s">
        <v>28</v>
      </c>
      <c r="E47" s="136">
        <v>355.29</v>
      </c>
      <c r="F47" s="86"/>
      <c r="G47" s="91"/>
      <c r="H47" s="88">
        <f>F47*E47</f>
        <v>0</v>
      </c>
    </row>
    <row r="48" spans="1:8" s="34" customFormat="1" ht="12" x14ac:dyDescent="0.25">
      <c r="A48" s="84"/>
      <c r="B48" s="84"/>
      <c r="C48" s="89"/>
      <c r="D48" s="84"/>
      <c r="E48" s="90"/>
      <c r="F48" s="86"/>
      <c r="G48" s="91"/>
      <c r="H48" s="88"/>
    </row>
    <row r="49" spans="1:8" x14ac:dyDescent="0.25">
      <c r="A49" s="100"/>
      <c r="B49" s="56" t="s">
        <v>34</v>
      </c>
      <c r="C49" s="101"/>
      <c r="D49" s="100"/>
      <c r="E49" s="102"/>
      <c r="F49" s="71"/>
      <c r="G49" s="72"/>
      <c r="H49" s="73"/>
    </row>
    <row r="50" spans="1:8" x14ac:dyDescent="0.25">
      <c r="A50" s="97"/>
      <c r="B50" s="75" t="s">
        <v>35</v>
      </c>
      <c r="C50" s="98"/>
      <c r="D50" s="97"/>
      <c r="E50" s="99"/>
      <c r="F50" s="79"/>
      <c r="G50" s="80"/>
      <c r="H50" s="81"/>
    </row>
    <row r="51" spans="1:8" s="34" customFormat="1" ht="12" x14ac:dyDescent="0.25">
      <c r="A51" s="84"/>
      <c r="B51" s="84"/>
      <c r="C51" s="89"/>
      <c r="D51" s="84"/>
      <c r="E51" s="90"/>
      <c r="F51" s="86"/>
      <c r="G51" s="91"/>
      <c r="H51" s="88"/>
    </row>
    <row r="52" spans="1:8" s="34" customFormat="1" ht="72" x14ac:dyDescent="0.25">
      <c r="A52" s="84">
        <f>A47+10</f>
        <v>100</v>
      </c>
      <c r="B52" s="84" t="s">
        <v>36</v>
      </c>
      <c r="C52" s="89" t="s">
        <v>276</v>
      </c>
      <c r="D52" s="84" t="s">
        <v>17</v>
      </c>
      <c r="E52" s="136">
        <v>13</v>
      </c>
      <c r="F52" s="86"/>
      <c r="G52" s="91"/>
      <c r="H52" s="88">
        <f>F52*E52</f>
        <v>0</v>
      </c>
    </row>
    <row r="53" spans="1:8" s="34" customFormat="1" ht="12" x14ac:dyDescent="0.25">
      <c r="A53" s="84"/>
      <c r="B53" s="84"/>
      <c r="C53" s="89"/>
      <c r="D53" s="84"/>
      <c r="E53" s="90"/>
      <c r="F53" s="86"/>
      <c r="G53" s="91"/>
      <c r="H53" s="88"/>
    </row>
    <row r="54" spans="1:8" s="34" customFormat="1" ht="120" x14ac:dyDescent="0.25">
      <c r="A54" s="84">
        <f>A52+10</f>
        <v>110</v>
      </c>
      <c r="B54" s="60" t="s">
        <v>277</v>
      </c>
      <c r="C54" s="59" t="s">
        <v>281</v>
      </c>
      <c r="D54" s="84" t="s">
        <v>17</v>
      </c>
      <c r="E54" s="136">
        <v>75</v>
      </c>
      <c r="F54" s="86"/>
      <c r="G54" s="91"/>
      <c r="H54" s="88">
        <f>F54*E54</f>
        <v>0</v>
      </c>
    </row>
    <row r="55" spans="1:8" s="34" customFormat="1" ht="12" x14ac:dyDescent="0.25">
      <c r="A55" s="84"/>
      <c r="B55" s="145"/>
      <c r="C55" s="145"/>
      <c r="D55" s="84"/>
      <c r="E55" s="90"/>
      <c r="F55" s="86"/>
      <c r="G55" s="91"/>
      <c r="H55" s="88"/>
    </row>
    <row r="56" spans="1:8" s="34" customFormat="1" ht="96" x14ac:dyDescent="0.25">
      <c r="A56" s="84">
        <f>A54+10</f>
        <v>120</v>
      </c>
      <c r="B56" s="60" t="s">
        <v>278</v>
      </c>
      <c r="C56" s="59" t="s">
        <v>280</v>
      </c>
      <c r="D56" s="84" t="s">
        <v>37</v>
      </c>
      <c r="E56" s="136">
        <v>600</v>
      </c>
      <c r="F56" s="86"/>
      <c r="G56" s="91"/>
      <c r="H56" s="88">
        <f>F56*E56</f>
        <v>0</v>
      </c>
    </row>
    <row r="57" spans="1:8" s="34" customFormat="1" ht="12" x14ac:dyDescent="0.25">
      <c r="A57" s="84"/>
      <c r="B57" s="84"/>
      <c r="C57" s="89"/>
      <c r="D57" s="84"/>
      <c r="E57" s="90"/>
      <c r="F57" s="86"/>
      <c r="G57" s="91"/>
      <c r="H57" s="88"/>
    </row>
    <row r="58" spans="1:8" s="34" customFormat="1" ht="108" x14ac:dyDescent="0.25">
      <c r="A58" s="84">
        <f>A56+10</f>
        <v>130</v>
      </c>
      <c r="B58" s="60" t="s">
        <v>279</v>
      </c>
      <c r="C58" s="59" t="s">
        <v>282</v>
      </c>
      <c r="D58" s="84" t="s">
        <v>28</v>
      </c>
      <c r="E58" s="136">
        <v>13</v>
      </c>
      <c r="F58" s="86"/>
      <c r="G58" s="91"/>
      <c r="H58" s="88">
        <f>F58*E58</f>
        <v>0</v>
      </c>
    </row>
    <row r="59" spans="1:8" s="34" customFormat="1" ht="12" x14ac:dyDescent="0.25">
      <c r="A59" s="84"/>
      <c r="B59" s="84"/>
      <c r="C59" s="89"/>
      <c r="D59" s="84"/>
      <c r="E59" s="90"/>
      <c r="F59" s="86"/>
      <c r="G59" s="91"/>
      <c r="H59" s="88"/>
    </row>
    <row r="60" spans="1:8" x14ac:dyDescent="0.25">
      <c r="A60" s="100"/>
      <c r="B60" s="57" t="s">
        <v>38</v>
      </c>
      <c r="C60" s="101"/>
      <c r="D60" s="100"/>
      <c r="E60" s="102"/>
      <c r="F60" s="71"/>
      <c r="G60" s="72"/>
      <c r="H60" s="73"/>
    </row>
    <row r="61" spans="1:8" x14ac:dyDescent="0.25">
      <c r="A61" s="97"/>
      <c r="B61" s="104" t="s">
        <v>39</v>
      </c>
      <c r="C61" s="98"/>
      <c r="D61" s="97"/>
      <c r="E61" s="99"/>
      <c r="F61" s="79"/>
      <c r="G61" s="80"/>
      <c r="H61" s="81"/>
    </row>
    <row r="62" spans="1:8" s="34" customFormat="1" ht="12" x14ac:dyDescent="0.25">
      <c r="A62" s="84"/>
      <c r="B62" s="84"/>
      <c r="C62" s="89"/>
      <c r="D62" s="84"/>
      <c r="E62" s="90"/>
      <c r="F62" s="86"/>
      <c r="G62" s="91"/>
      <c r="H62" s="88"/>
    </row>
    <row r="63" spans="1:8" s="34" customFormat="1" ht="120" x14ac:dyDescent="0.25">
      <c r="A63" s="84">
        <f>A58+10</f>
        <v>140</v>
      </c>
      <c r="B63" s="84">
        <v>22260001</v>
      </c>
      <c r="C63" s="89" t="s">
        <v>347</v>
      </c>
      <c r="D63" s="84" t="s">
        <v>17</v>
      </c>
      <c r="E63" s="136">
        <v>227</v>
      </c>
      <c r="F63" s="86"/>
      <c r="G63" s="91"/>
      <c r="H63" s="88">
        <f>F63*E63</f>
        <v>0</v>
      </c>
    </row>
    <row r="64" spans="1:8" s="34" customFormat="1" ht="12" x14ac:dyDescent="0.25">
      <c r="A64" s="84"/>
      <c r="B64" s="84"/>
      <c r="C64" s="89"/>
      <c r="D64" s="84"/>
      <c r="E64" s="90"/>
      <c r="F64" s="86"/>
      <c r="G64" s="91"/>
      <c r="H64" s="88"/>
    </row>
    <row r="65" spans="1:8" s="34" customFormat="1" ht="96" x14ac:dyDescent="0.25">
      <c r="A65" s="84">
        <f>A63+10</f>
        <v>150</v>
      </c>
      <c r="B65" s="84" t="s">
        <v>40</v>
      </c>
      <c r="C65" s="89" t="s">
        <v>346</v>
      </c>
      <c r="D65" s="84" t="s">
        <v>37</v>
      </c>
      <c r="E65" s="136">
        <v>2592</v>
      </c>
      <c r="F65" s="86"/>
      <c r="G65" s="91"/>
      <c r="H65" s="88">
        <f>F65*E65</f>
        <v>0</v>
      </c>
    </row>
    <row r="66" spans="1:8" s="34" customFormat="1" ht="12" x14ac:dyDescent="0.25">
      <c r="A66" s="84"/>
      <c r="B66" s="84"/>
      <c r="C66" s="89"/>
      <c r="D66" s="84"/>
      <c r="E66" s="90"/>
      <c r="F66" s="86"/>
      <c r="G66" s="91"/>
      <c r="H66" s="88"/>
    </row>
    <row r="67" spans="1:8" s="34" customFormat="1" ht="84" x14ac:dyDescent="0.25">
      <c r="A67" s="84">
        <f>A65+10</f>
        <v>160</v>
      </c>
      <c r="B67" s="84" t="s">
        <v>41</v>
      </c>
      <c r="C67" s="89" t="s">
        <v>348</v>
      </c>
      <c r="D67" s="84" t="s">
        <v>28</v>
      </c>
      <c r="E67" s="136">
        <v>29.74</v>
      </c>
      <c r="F67" s="86"/>
      <c r="G67" s="91"/>
      <c r="H67" s="88">
        <f>F67*E67</f>
        <v>0</v>
      </c>
    </row>
    <row r="68" spans="1:8" s="34" customFormat="1" ht="12" x14ac:dyDescent="0.25">
      <c r="A68" s="84"/>
      <c r="B68" s="84"/>
      <c r="C68" s="89"/>
      <c r="D68" s="84"/>
      <c r="E68" s="90"/>
      <c r="F68" s="86"/>
      <c r="G68" s="91"/>
      <c r="H68" s="88"/>
    </row>
    <row r="69" spans="1:8" s="34" customFormat="1" ht="72" x14ac:dyDescent="0.25">
      <c r="A69" s="84">
        <f>A67+10</f>
        <v>170</v>
      </c>
      <c r="B69" s="84">
        <v>22260014</v>
      </c>
      <c r="C69" s="89" t="s">
        <v>352</v>
      </c>
      <c r="D69" s="84" t="s">
        <v>20</v>
      </c>
      <c r="E69" s="136">
        <v>2400</v>
      </c>
      <c r="F69" s="86"/>
      <c r="G69" s="91"/>
      <c r="H69" s="88">
        <f>F69*E69</f>
        <v>0</v>
      </c>
    </row>
    <row r="70" spans="1:8" s="34" customFormat="1" ht="12" x14ac:dyDescent="0.25">
      <c r="A70" s="84"/>
      <c r="B70" s="84"/>
      <c r="C70" s="89"/>
      <c r="D70" s="84"/>
      <c r="E70" s="90"/>
      <c r="F70" s="86"/>
      <c r="G70" s="91"/>
      <c r="H70" s="88"/>
    </row>
    <row r="71" spans="1:8" s="34" customFormat="1" ht="108" x14ac:dyDescent="0.25">
      <c r="A71" s="84">
        <f>+A69+10</f>
        <v>180</v>
      </c>
      <c r="B71" s="44" t="s">
        <v>142</v>
      </c>
      <c r="C71" s="59" t="s">
        <v>335</v>
      </c>
      <c r="D71" s="45" t="s">
        <v>17</v>
      </c>
      <c r="E71" s="136">
        <v>226</v>
      </c>
      <c r="F71" s="86"/>
      <c r="G71" s="91"/>
      <c r="H71" s="88">
        <f>F71*E71</f>
        <v>0</v>
      </c>
    </row>
    <row r="72" spans="1:8" s="34" customFormat="1" ht="12" x14ac:dyDescent="0.25">
      <c r="A72" s="84"/>
      <c r="B72" s="44"/>
      <c r="C72" s="59"/>
      <c r="D72" s="45"/>
      <c r="E72" s="90"/>
      <c r="F72" s="86"/>
      <c r="G72" s="91"/>
      <c r="H72" s="88"/>
    </row>
    <row r="73" spans="1:8" x14ac:dyDescent="0.25">
      <c r="A73" s="100"/>
      <c r="B73" s="57" t="s">
        <v>43</v>
      </c>
      <c r="C73" s="101"/>
      <c r="D73" s="100"/>
      <c r="E73" s="102"/>
      <c r="F73" s="71"/>
      <c r="G73" s="72"/>
      <c r="H73" s="73"/>
    </row>
    <row r="74" spans="1:8" x14ac:dyDescent="0.25">
      <c r="A74" s="97"/>
      <c r="B74" s="104" t="s">
        <v>42</v>
      </c>
      <c r="C74" s="98"/>
      <c r="D74" s="97"/>
      <c r="E74" s="99"/>
      <c r="F74" s="79"/>
      <c r="G74" s="80"/>
      <c r="H74" s="81"/>
    </row>
    <row r="75" spans="1:8" s="34" customFormat="1" ht="12" x14ac:dyDescent="0.25">
      <c r="A75" s="84"/>
      <c r="B75" s="84"/>
      <c r="C75" s="89"/>
      <c r="D75" s="84"/>
      <c r="E75" s="90"/>
      <c r="F75" s="86"/>
      <c r="G75" s="91"/>
      <c r="H75" s="88"/>
    </row>
    <row r="76" spans="1:8" s="34" customFormat="1" ht="120" x14ac:dyDescent="0.25">
      <c r="A76" s="84">
        <f>A71+10</f>
        <v>190</v>
      </c>
      <c r="B76" s="60" t="s">
        <v>195</v>
      </c>
      <c r="C76" s="59" t="s">
        <v>196</v>
      </c>
      <c r="D76" s="60" t="s">
        <v>17</v>
      </c>
      <c r="E76" s="136">
        <v>78</v>
      </c>
      <c r="F76" s="86"/>
      <c r="G76" s="91"/>
      <c r="H76" s="88">
        <f>F76*E76</f>
        <v>0</v>
      </c>
    </row>
    <row r="77" spans="1:8" s="34" customFormat="1" ht="12" x14ac:dyDescent="0.25">
      <c r="A77" s="84"/>
      <c r="B77" s="84"/>
      <c r="C77" s="89"/>
      <c r="D77" s="84"/>
      <c r="E77" s="90"/>
      <c r="F77" s="86"/>
      <c r="G77" s="91"/>
      <c r="H77" s="88"/>
    </row>
    <row r="78" spans="1:8" x14ac:dyDescent="0.25">
      <c r="A78" s="97"/>
      <c r="B78" s="104" t="s">
        <v>44</v>
      </c>
      <c r="C78" s="98"/>
      <c r="D78" s="97"/>
      <c r="E78" s="99"/>
      <c r="F78" s="79"/>
      <c r="G78" s="80"/>
      <c r="H78" s="81"/>
    </row>
    <row r="79" spans="1:8" s="34" customFormat="1" ht="12" x14ac:dyDescent="0.25">
      <c r="A79" s="84"/>
      <c r="B79" s="84"/>
      <c r="C79" s="89"/>
      <c r="D79" s="84"/>
      <c r="E79" s="90"/>
      <c r="F79" s="86"/>
      <c r="G79" s="91"/>
      <c r="H79" s="88"/>
    </row>
    <row r="80" spans="1:8" s="34" customFormat="1" ht="108" x14ac:dyDescent="0.25">
      <c r="A80" s="84">
        <f>A76+10</f>
        <v>200</v>
      </c>
      <c r="B80" s="84" t="s">
        <v>45</v>
      </c>
      <c r="C80" s="89" t="s">
        <v>267</v>
      </c>
      <c r="D80" s="84" t="s">
        <v>17</v>
      </c>
      <c r="E80" s="136">
        <v>485</v>
      </c>
      <c r="F80" s="86"/>
      <c r="G80" s="91"/>
      <c r="H80" s="88">
        <f>F80*E80</f>
        <v>0</v>
      </c>
    </row>
    <row r="81" spans="1:8" s="34" customFormat="1" ht="12" x14ac:dyDescent="0.25">
      <c r="A81" s="84"/>
      <c r="B81" s="84"/>
      <c r="C81" s="89"/>
      <c r="D81" s="84"/>
      <c r="E81" s="90"/>
      <c r="F81" s="86"/>
      <c r="G81" s="91"/>
      <c r="H81" s="88"/>
    </row>
    <row r="82" spans="1:8" s="34" customFormat="1" ht="72" x14ac:dyDescent="0.25">
      <c r="A82" s="84">
        <f t="shared" ref="A82" si="0">A80+10</f>
        <v>210</v>
      </c>
      <c r="B82" s="84" t="s">
        <v>46</v>
      </c>
      <c r="C82" s="89" t="s">
        <v>47</v>
      </c>
      <c r="D82" s="84" t="s">
        <v>17</v>
      </c>
      <c r="E82" s="136">
        <v>184</v>
      </c>
      <c r="F82" s="86"/>
      <c r="G82" s="91"/>
      <c r="H82" s="88">
        <f>F82*E82</f>
        <v>0</v>
      </c>
    </row>
    <row r="83" spans="1:8" s="34" customFormat="1" ht="12" x14ac:dyDescent="0.25">
      <c r="A83" s="84"/>
      <c r="B83" s="84"/>
      <c r="C83" s="89"/>
      <c r="D83" s="84"/>
      <c r="E83" s="90"/>
      <c r="F83" s="86"/>
      <c r="G83" s="91"/>
      <c r="H83" s="88"/>
    </row>
    <row r="84" spans="1:8" x14ac:dyDescent="0.25">
      <c r="A84" s="97"/>
      <c r="B84" s="104" t="s">
        <v>49</v>
      </c>
      <c r="C84" s="98"/>
      <c r="D84" s="97"/>
      <c r="E84" s="99"/>
      <c r="F84" s="79"/>
      <c r="G84" s="80"/>
      <c r="H84" s="81"/>
    </row>
    <row r="85" spans="1:8" s="34" customFormat="1" ht="12" x14ac:dyDescent="0.25">
      <c r="A85" s="84"/>
      <c r="B85" s="84"/>
      <c r="C85" s="89"/>
      <c r="D85" s="84"/>
      <c r="E85" s="90"/>
      <c r="F85" s="86"/>
      <c r="G85" s="91"/>
      <c r="H85" s="88"/>
    </row>
    <row r="86" spans="1:8" s="34" customFormat="1" ht="60" x14ac:dyDescent="0.25">
      <c r="A86" s="84">
        <f>A82+10</f>
        <v>220</v>
      </c>
      <c r="B86" s="84">
        <v>24160001</v>
      </c>
      <c r="C86" s="89" t="s">
        <v>50</v>
      </c>
      <c r="D86" s="84" t="s">
        <v>17</v>
      </c>
      <c r="E86" s="136">
        <v>124</v>
      </c>
      <c r="F86" s="86"/>
      <c r="G86" s="91"/>
      <c r="H86" s="88">
        <f>F86*E86</f>
        <v>0</v>
      </c>
    </row>
    <row r="87" spans="1:8" s="34" customFormat="1" ht="12" x14ac:dyDescent="0.25">
      <c r="A87" s="84"/>
      <c r="B87" s="84"/>
      <c r="C87" s="89"/>
      <c r="D87" s="84"/>
      <c r="E87" s="90"/>
      <c r="F87" s="86"/>
      <c r="G87" s="91"/>
      <c r="H87" s="88"/>
    </row>
    <row r="88" spans="1:8" s="34" customFormat="1" ht="96" x14ac:dyDescent="0.25">
      <c r="A88" s="84">
        <f t="shared" ref="A88" si="1">A86+10</f>
        <v>230</v>
      </c>
      <c r="B88" s="84">
        <v>24160002</v>
      </c>
      <c r="C88" s="89" t="s">
        <v>96</v>
      </c>
      <c r="D88" s="84" t="s">
        <v>17</v>
      </c>
      <c r="E88" s="136">
        <v>96</v>
      </c>
      <c r="F88" s="86"/>
      <c r="G88" s="91"/>
      <c r="H88" s="88">
        <f>F88*E88</f>
        <v>0</v>
      </c>
    </row>
    <row r="89" spans="1:8" s="34" customFormat="1" ht="12" x14ac:dyDescent="0.25">
      <c r="A89" s="84"/>
      <c r="B89" s="84"/>
      <c r="C89" s="89"/>
      <c r="D89" s="84"/>
      <c r="E89" s="90"/>
      <c r="F89" s="86"/>
      <c r="G89" s="91"/>
      <c r="H89" s="88"/>
    </row>
    <row r="90" spans="1:8" x14ac:dyDescent="0.25">
      <c r="A90" s="100"/>
      <c r="B90" s="57" t="s">
        <v>51</v>
      </c>
      <c r="C90" s="101"/>
      <c r="D90" s="100"/>
      <c r="E90" s="102"/>
      <c r="F90" s="71"/>
      <c r="G90" s="72"/>
      <c r="H90" s="73"/>
    </row>
    <row r="91" spans="1:8" x14ac:dyDescent="0.25">
      <c r="A91" s="97"/>
      <c r="B91" s="104"/>
      <c r="C91" s="98"/>
      <c r="D91" s="97"/>
      <c r="E91" s="99"/>
      <c r="F91" s="79"/>
      <c r="G91" s="80"/>
      <c r="H91" s="81"/>
    </row>
    <row r="92" spans="1:8" s="34" customFormat="1" ht="84" x14ac:dyDescent="0.25">
      <c r="A92" s="84">
        <f>+A88+10</f>
        <v>240</v>
      </c>
      <c r="B92" s="84" t="s">
        <v>294</v>
      </c>
      <c r="C92" s="89" t="s">
        <v>295</v>
      </c>
      <c r="D92" s="84" t="s">
        <v>296</v>
      </c>
      <c r="E92" s="136">
        <v>29</v>
      </c>
      <c r="F92" s="86"/>
      <c r="G92" s="91"/>
      <c r="H92" s="88">
        <f>F92*E92</f>
        <v>0</v>
      </c>
    </row>
    <row r="93" spans="1:8" s="34" customFormat="1" ht="12" x14ac:dyDescent="0.25">
      <c r="A93" s="84"/>
      <c r="B93" s="84"/>
      <c r="C93" s="89"/>
      <c r="D93" s="84"/>
      <c r="E93" s="90"/>
      <c r="F93" s="86"/>
      <c r="G93" s="91"/>
      <c r="H93" s="88"/>
    </row>
    <row r="94" spans="1:8" s="34" customFormat="1" ht="84" x14ac:dyDescent="0.25">
      <c r="A94" s="84">
        <f>+A92+10</f>
        <v>250</v>
      </c>
      <c r="B94" s="84">
        <v>14160043</v>
      </c>
      <c r="C94" s="89" t="s">
        <v>322</v>
      </c>
      <c r="D94" s="84" t="s">
        <v>21</v>
      </c>
      <c r="E94" s="136">
        <v>4.3499999999999996</v>
      </c>
      <c r="F94" s="86"/>
      <c r="G94" s="91"/>
      <c r="H94" s="88">
        <f>F94*E94</f>
        <v>0</v>
      </c>
    </row>
    <row r="95" spans="1:8" s="34" customFormat="1" ht="12" x14ac:dyDescent="0.25">
      <c r="A95" s="84"/>
      <c r="B95" s="84"/>
      <c r="C95" s="89"/>
      <c r="D95" s="84"/>
      <c r="E95" s="90"/>
      <c r="F95" s="86"/>
      <c r="G95" s="91"/>
      <c r="H95" s="88"/>
    </row>
    <row r="96" spans="1:8" s="34" customFormat="1" ht="72" x14ac:dyDescent="0.25">
      <c r="A96" s="84">
        <f t="shared" ref="A96" si="2">+A94+10</f>
        <v>260</v>
      </c>
      <c r="B96" s="84" t="s">
        <v>80</v>
      </c>
      <c r="C96" s="89" t="s">
        <v>297</v>
      </c>
      <c r="D96" s="84" t="s">
        <v>21</v>
      </c>
      <c r="E96" s="136">
        <v>29</v>
      </c>
      <c r="F96" s="86"/>
      <c r="G96" s="91"/>
      <c r="H96" s="88">
        <f>F96*E96</f>
        <v>0</v>
      </c>
    </row>
    <row r="97" spans="1:8" s="34" customFormat="1" ht="12" x14ac:dyDescent="0.25">
      <c r="A97" s="84"/>
      <c r="B97" s="84"/>
      <c r="C97" s="89"/>
      <c r="D97" s="84"/>
      <c r="E97" s="90"/>
      <c r="F97" s="86"/>
      <c r="G97" s="91"/>
      <c r="H97" s="88"/>
    </row>
    <row r="98" spans="1:8" s="34" customFormat="1" ht="72" x14ac:dyDescent="0.25">
      <c r="A98" s="84">
        <f t="shared" ref="A98" si="3">+A96+10</f>
        <v>270</v>
      </c>
      <c r="B98" s="84" t="s">
        <v>81</v>
      </c>
      <c r="C98" s="89" t="s">
        <v>298</v>
      </c>
      <c r="D98" s="84" t="s">
        <v>21</v>
      </c>
      <c r="E98" s="136">
        <v>22</v>
      </c>
      <c r="F98" s="86"/>
      <c r="G98" s="91"/>
      <c r="H98" s="88">
        <f>F98*E98</f>
        <v>0</v>
      </c>
    </row>
    <row r="99" spans="1:8" s="34" customFormat="1" ht="12" x14ac:dyDescent="0.25">
      <c r="A99" s="84"/>
      <c r="B99" s="84"/>
      <c r="C99" s="89"/>
      <c r="D99" s="84"/>
      <c r="E99" s="90"/>
      <c r="F99" s="86"/>
      <c r="G99" s="91"/>
      <c r="H99" s="88"/>
    </row>
    <row r="100" spans="1:8" s="34" customFormat="1" ht="48" x14ac:dyDescent="0.25">
      <c r="A100" s="84">
        <f t="shared" ref="A100" si="4">+A98+10</f>
        <v>280</v>
      </c>
      <c r="B100" s="84" t="s">
        <v>299</v>
      </c>
      <c r="C100" s="89" t="s">
        <v>300</v>
      </c>
      <c r="D100" s="84" t="s">
        <v>301</v>
      </c>
      <c r="E100" s="136">
        <v>4.25</v>
      </c>
      <c r="F100" s="86"/>
      <c r="G100" s="91"/>
      <c r="H100" s="88">
        <f>F100*E100</f>
        <v>0</v>
      </c>
    </row>
    <row r="101" spans="1:8" s="34" customFormat="1" ht="12" x14ac:dyDescent="0.25">
      <c r="A101" s="84"/>
      <c r="B101" s="84"/>
      <c r="C101" s="89"/>
      <c r="D101" s="84"/>
      <c r="E101" s="90"/>
      <c r="F101" s="86"/>
      <c r="G101" s="91"/>
      <c r="H101" s="88"/>
    </row>
    <row r="102" spans="1:8" s="34" customFormat="1" ht="72" x14ac:dyDescent="0.25">
      <c r="A102" s="84">
        <f t="shared" ref="A102" si="5">+A100+10</f>
        <v>290</v>
      </c>
      <c r="B102" s="84" t="s">
        <v>82</v>
      </c>
      <c r="C102" s="89" t="s">
        <v>302</v>
      </c>
      <c r="D102" s="84" t="s">
        <v>20</v>
      </c>
      <c r="E102" s="136">
        <v>7</v>
      </c>
      <c r="F102" s="86"/>
      <c r="G102" s="91"/>
      <c r="H102" s="88">
        <f>F102*E102</f>
        <v>0</v>
      </c>
    </row>
    <row r="103" spans="1:8" s="34" customFormat="1" ht="12" x14ac:dyDescent="0.25">
      <c r="A103" s="84"/>
      <c r="B103" s="84"/>
      <c r="C103" s="89"/>
      <c r="D103" s="84"/>
      <c r="E103" s="90"/>
      <c r="F103" s="86"/>
      <c r="G103" s="91"/>
      <c r="H103" s="88"/>
    </row>
    <row r="104" spans="1:8" s="34" customFormat="1" ht="60" x14ac:dyDescent="0.25">
      <c r="A104" s="84">
        <f t="shared" ref="A104" si="6">+A102+10</f>
        <v>300</v>
      </c>
      <c r="B104" s="84" t="s">
        <v>303</v>
      </c>
      <c r="C104" s="89" t="s">
        <v>304</v>
      </c>
      <c r="D104" s="84" t="s">
        <v>20</v>
      </c>
      <c r="E104" s="136">
        <v>3</v>
      </c>
      <c r="F104" s="86"/>
      <c r="G104" s="91"/>
      <c r="H104" s="88">
        <f>F104*E104</f>
        <v>0</v>
      </c>
    </row>
    <row r="105" spans="1:8" s="34" customFormat="1" ht="12" x14ac:dyDescent="0.25">
      <c r="A105" s="84"/>
      <c r="B105" s="84"/>
      <c r="C105" s="89"/>
      <c r="D105" s="84"/>
      <c r="E105" s="90"/>
      <c r="F105" s="86"/>
      <c r="G105" s="91"/>
      <c r="H105" s="88"/>
    </row>
    <row r="106" spans="1:8" s="34" customFormat="1" ht="60" x14ac:dyDescent="0.25">
      <c r="A106" s="84">
        <f t="shared" ref="A106" si="7">+A104+10</f>
        <v>310</v>
      </c>
      <c r="B106" s="84" t="s">
        <v>83</v>
      </c>
      <c r="C106" s="89" t="s">
        <v>305</v>
      </c>
      <c r="D106" s="84" t="s">
        <v>20</v>
      </c>
      <c r="E106" s="136">
        <v>3</v>
      </c>
      <c r="F106" s="86"/>
      <c r="G106" s="91"/>
      <c r="H106" s="88">
        <f>F106*E106</f>
        <v>0</v>
      </c>
    </row>
    <row r="107" spans="1:8" s="34" customFormat="1" ht="12" x14ac:dyDescent="0.25">
      <c r="A107" s="84"/>
      <c r="B107" s="84"/>
      <c r="C107" s="89"/>
      <c r="D107" s="84"/>
      <c r="E107" s="90"/>
      <c r="F107" s="86"/>
      <c r="G107" s="91"/>
      <c r="H107" s="88"/>
    </row>
    <row r="108" spans="1:8" x14ac:dyDescent="0.2">
      <c r="A108" s="108"/>
      <c r="B108" s="224" t="s">
        <v>324</v>
      </c>
      <c r="C108" s="224"/>
      <c r="D108" s="109"/>
      <c r="E108" s="110"/>
      <c r="F108" s="79"/>
      <c r="G108" s="80"/>
      <c r="H108" s="81"/>
    </row>
    <row r="109" spans="1:8" s="34" customFormat="1" ht="12" x14ac:dyDescent="0.25">
      <c r="A109" s="84"/>
      <c r="B109" s="84"/>
      <c r="C109" s="89"/>
      <c r="D109" s="84"/>
      <c r="E109" s="90"/>
      <c r="F109" s="86"/>
      <c r="G109" s="91"/>
      <c r="H109" s="88"/>
    </row>
    <row r="110" spans="1:8" s="34" customFormat="1" ht="48" x14ac:dyDescent="0.25">
      <c r="A110" s="84">
        <f>+A106+10</f>
        <v>320</v>
      </c>
      <c r="B110" s="84" t="s">
        <v>306</v>
      </c>
      <c r="C110" s="89" t="s">
        <v>307</v>
      </c>
      <c r="D110" s="84" t="s">
        <v>21</v>
      </c>
      <c r="E110" s="136">
        <v>12</v>
      </c>
      <c r="F110" s="86"/>
      <c r="G110" s="91"/>
      <c r="H110" s="88">
        <f t="shared" ref="H110:H119" si="8">F110*E110</f>
        <v>0</v>
      </c>
    </row>
    <row r="111" spans="1:8" s="34" customFormat="1" ht="72" x14ac:dyDescent="0.25">
      <c r="A111" s="84">
        <f>+A110+10</f>
        <v>330</v>
      </c>
      <c r="B111" s="84" t="s">
        <v>336</v>
      </c>
      <c r="C111" s="89" t="s">
        <v>349</v>
      </c>
      <c r="D111" s="84" t="s">
        <v>20</v>
      </c>
      <c r="E111" s="136">
        <v>18</v>
      </c>
      <c r="F111" s="86"/>
      <c r="G111" s="91"/>
      <c r="H111" s="88">
        <f t="shared" si="8"/>
        <v>0</v>
      </c>
    </row>
    <row r="112" spans="1:8" s="34" customFormat="1" ht="72" x14ac:dyDescent="0.25">
      <c r="A112" s="84">
        <f>+A111+10</f>
        <v>340</v>
      </c>
      <c r="B112" s="84">
        <v>26120118</v>
      </c>
      <c r="C112" s="89" t="s">
        <v>330</v>
      </c>
      <c r="D112" s="84" t="s">
        <v>21</v>
      </c>
      <c r="E112" s="136">
        <v>12</v>
      </c>
      <c r="F112" s="86"/>
      <c r="G112" s="91"/>
      <c r="H112" s="88">
        <f t="shared" si="8"/>
        <v>0</v>
      </c>
    </row>
    <row r="113" spans="1:8" s="34" customFormat="1" ht="36" x14ac:dyDescent="0.25">
      <c r="A113" s="84">
        <f>+A112+10</f>
        <v>350</v>
      </c>
      <c r="B113" s="84"/>
      <c r="C113" s="89" t="s">
        <v>308</v>
      </c>
      <c r="D113" s="84" t="s">
        <v>106</v>
      </c>
      <c r="E113" s="136">
        <v>1</v>
      </c>
      <c r="F113" s="86"/>
      <c r="G113" s="91"/>
      <c r="H113" s="88">
        <f t="shared" si="8"/>
        <v>0</v>
      </c>
    </row>
    <row r="114" spans="1:8" s="34" customFormat="1" ht="36" x14ac:dyDescent="0.25">
      <c r="A114" s="84">
        <f t="shared" ref="A114:A119" si="9">+A113+10</f>
        <v>360</v>
      </c>
      <c r="B114" s="84"/>
      <c r="C114" s="89" t="s">
        <v>309</v>
      </c>
      <c r="D114" s="84" t="s">
        <v>106</v>
      </c>
      <c r="E114" s="136">
        <v>1</v>
      </c>
      <c r="F114" s="86"/>
      <c r="G114" s="91"/>
      <c r="H114" s="88">
        <f t="shared" si="8"/>
        <v>0</v>
      </c>
    </row>
    <row r="115" spans="1:8" s="34" customFormat="1" ht="48" x14ac:dyDescent="0.25">
      <c r="A115" s="84">
        <f t="shared" si="9"/>
        <v>370</v>
      </c>
      <c r="B115" s="84"/>
      <c r="C115" s="89" t="s">
        <v>310</v>
      </c>
      <c r="D115" s="84" t="s">
        <v>106</v>
      </c>
      <c r="E115" s="136">
        <v>4</v>
      </c>
      <c r="F115" s="86"/>
      <c r="G115" s="91"/>
      <c r="H115" s="88">
        <f t="shared" si="8"/>
        <v>0</v>
      </c>
    </row>
    <row r="116" spans="1:8" s="34" customFormat="1" ht="36" x14ac:dyDescent="0.25">
      <c r="A116" s="84">
        <f t="shared" si="9"/>
        <v>380</v>
      </c>
      <c r="B116" s="84"/>
      <c r="C116" s="89" t="s">
        <v>311</v>
      </c>
      <c r="D116" s="84" t="s">
        <v>106</v>
      </c>
      <c r="E116" s="136">
        <v>3</v>
      </c>
      <c r="F116" s="86"/>
      <c r="G116" s="91"/>
      <c r="H116" s="88">
        <f t="shared" si="8"/>
        <v>0</v>
      </c>
    </row>
    <row r="117" spans="1:8" s="34" customFormat="1" ht="36" x14ac:dyDescent="0.25">
      <c r="A117" s="84">
        <f t="shared" si="9"/>
        <v>390</v>
      </c>
      <c r="B117" s="84"/>
      <c r="C117" s="89" t="s">
        <v>312</v>
      </c>
      <c r="D117" s="84" t="s">
        <v>106</v>
      </c>
      <c r="E117" s="136">
        <v>18</v>
      </c>
      <c r="F117" s="86"/>
      <c r="G117" s="91"/>
      <c r="H117" s="88">
        <f t="shared" si="8"/>
        <v>0</v>
      </c>
    </row>
    <row r="118" spans="1:8" s="34" customFormat="1" ht="36" x14ac:dyDescent="0.25">
      <c r="A118" s="84">
        <f t="shared" si="9"/>
        <v>400</v>
      </c>
      <c r="B118" s="84"/>
      <c r="C118" s="89" t="s">
        <v>313</v>
      </c>
      <c r="D118" s="84" t="s">
        <v>106</v>
      </c>
      <c r="E118" s="136">
        <v>8</v>
      </c>
      <c r="F118" s="86"/>
      <c r="G118" s="91"/>
      <c r="H118" s="88">
        <f t="shared" si="8"/>
        <v>0</v>
      </c>
    </row>
    <row r="119" spans="1:8" s="34" customFormat="1" ht="36" x14ac:dyDescent="0.25">
      <c r="A119" s="84">
        <f t="shared" si="9"/>
        <v>410</v>
      </c>
      <c r="B119" s="84"/>
      <c r="C119" s="89" t="s">
        <v>314</v>
      </c>
      <c r="D119" s="84" t="s">
        <v>106</v>
      </c>
      <c r="E119" s="136">
        <v>8</v>
      </c>
      <c r="F119" s="86"/>
      <c r="G119" s="91"/>
      <c r="H119" s="88">
        <f t="shared" si="8"/>
        <v>0</v>
      </c>
    </row>
    <row r="120" spans="1:8" s="34" customFormat="1" ht="12" x14ac:dyDescent="0.25">
      <c r="A120" s="84"/>
      <c r="B120" s="84"/>
      <c r="C120" s="89"/>
      <c r="D120" s="84"/>
      <c r="E120" s="136"/>
      <c r="F120" s="86"/>
      <c r="G120" s="91"/>
      <c r="H120" s="88"/>
    </row>
    <row r="121" spans="1:8" s="34" customFormat="1" ht="12" x14ac:dyDescent="0.2">
      <c r="A121" s="108"/>
      <c r="B121" s="116" t="s">
        <v>325</v>
      </c>
      <c r="C121" s="116"/>
      <c r="D121" s="109"/>
      <c r="E121" s="110"/>
      <c r="F121" s="118"/>
      <c r="G121" s="119"/>
      <c r="H121" s="120"/>
    </row>
    <row r="122" spans="1:8" s="34" customFormat="1" ht="12" x14ac:dyDescent="0.25">
      <c r="A122" s="84"/>
      <c r="B122" s="84"/>
      <c r="C122" s="89"/>
      <c r="D122" s="84"/>
      <c r="E122" s="90"/>
      <c r="F122" s="86"/>
      <c r="G122" s="91"/>
      <c r="H122" s="88"/>
    </row>
    <row r="123" spans="1:8" s="34" customFormat="1" ht="72" x14ac:dyDescent="0.25">
      <c r="A123" s="84">
        <f>+A119+10</f>
        <v>420</v>
      </c>
      <c r="B123" s="84">
        <v>26120001</v>
      </c>
      <c r="C123" s="89" t="s">
        <v>327</v>
      </c>
      <c r="D123" s="84" t="s">
        <v>21</v>
      </c>
      <c r="E123" s="136">
        <v>25</v>
      </c>
      <c r="F123" s="86"/>
      <c r="G123" s="91"/>
      <c r="H123" s="88">
        <f>F123*E123</f>
        <v>0</v>
      </c>
    </row>
    <row r="124" spans="1:8" s="34" customFormat="1" ht="12" x14ac:dyDescent="0.25">
      <c r="A124" s="84"/>
      <c r="B124" s="84"/>
      <c r="C124" s="89"/>
      <c r="D124" s="84"/>
      <c r="E124" s="90"/>
      <c r="F124" s="86"/>
      <c r="G124" s="91"/>
      <c r="H124" s="88"/>
    </row>
    <row r="125" spans="1:8" s="34" customFormat="1" ht="48" x14ac:dyDescent="0.25">
      <c r="A125" s="84">
        <f>+A123+10</f>
        <v>430</v>
      </c>
      <c r="B125" s="84">
        <v>26120018</v>
      </c>
      <c r="C125" s="89" t="s">
        <v>328</v>
      </c>
      <c r="D125" s="84" t="s">
        <v>20</v>
      </c>
      <c r="E125" s="136">
        <v>7</v>
      </c>
      <c r="F125" s="86"/>
      <c r="G125" s="91"/>
      <c r="H125" s="88">
        <f>F125*E125</f>
        <v>0</v>
      </c>
    </row>
    <row r="126" spans="1:8" s="34" customFormat="1" ht="12" x14ac:dyDescent="0.25">
      <c r="A126" s="84"/>
      <c r="B126" s="84"/>
      <c r="C126" s="89"/>
      <c r="D126" s="84"/>
      <c r="E126" s="90"/>
      <c r="F126" s="86"/>
      <c r="G126" s="91"/>
      <c r="H126" s="88"/>
    </row>
    <row r="127" spans="1:8" s="34" customFormat="1" ht="48" x14ac:dyDescent="0.25">
      <c r="A127" s="84">
        <f>+A125+10</f>
        <v>440</v>
      </c>
      <c r="B127" s="84"/>
      <c r="C127" s="89" t="s">
        <v>329</v>
      </c>
      <c r="D127" s="84" t="s">
        <v>106</v>
      </c>
      <c r="E127" s="136">
        <v>2</v>
      </c>
      <c r="F127" s="86"/>
      <c r="G127" s="91"/>
      <c r="H127" s="88">
        <f>F127*E127</f>
        <v>0</v>
      </c>
    </row>
    <row r="128" spans="1:8" s="34" customFormat="1" ht="12" x14ac:dyDescent="0.25">
      <c r="A128" s="84"/>
      <c r="B128" s="84"/>
      <c r="C128" s="89"/>
      <c r="D128" s="84"/>
      <c r="E128" s="90"/>
      <c r="F128" s="86"/>
      <c r="G128" s="91"/>
      <c r="H128" s="88"/>
    </row>
    <row r="129" spans="1:8" s="34" customFormat="1" ht="48" x14ac:dyDescent="0.25">
      <c r="A129" s="84">
        <f>+A127+10</f>
        <v>450</v>
      </c>
      <c r="B129" s="84"/>
      <c r="C129" s="89" t="s">
        <v>333</v>
      </c>
      <c r="D129" s="84" t="s">
        <v>106</v>
      </c>
      <c r="E129" s="136">
        <v>6</v>
      </c>
      <c r="F129" s="86"/>
      <c r="G129" s="91"/>
      <c r="H129" s="88">
        <f>F129*E129</f>
        <v>0</v>
      </c>
    </row>
    <row r="130" spans="1:8" s="34" customFormat="1" ht="12" x14ac:dyDescent="0.25">
      <c r="A130" s="84"/>
      <c r="B130" s="84"/>
      <c r="C130" s="89"/>
      <c r="D130" s="84"/>
      <c r="E130" s="90"/>
      <c r="F130" s="86"/>
      <c r="G130" s="91"/>
      <c r="H130" s="88"/>
    </row>
    <row r="131" spans="1:8" s="34" customFormat="1" ht="48" x14ac:dyDescent="0.25">
      <c r="A131" s="84">
        <f>+A129+10</f>
        <v>460</v>
      </c>
      <c r="B131" s="84"/>
      <c r="C131" s="89" t="s">
        <v>332</v>
      </c>
      <c r="D131" s="84" t="s">
        <v>106</v>
      </c>
      <c r="E131" s="136">
        <v>6</v>
      </c>
      <c r="F131" s="86"/>
      <c r="G131" s="91"/>
      <c r="H131" s="88">
        <f>F131*E131</f>
        <v>0</v>
      </c>
    </row>
    <row r="132" spans="1:8" s="34" customFormat="1" ht="12" x14ac:dyDescent="0.2">
      <c r="A132" s="105"/>
      <c r="B132" s="127"/>
      <c r="C132" s="127"/>
      <c r="D132" s="107"/>
      <c r="E132" s="106"/>
      <c r="F132" s="86"/>
      <c r="G132" s="91"/>
      <c r="H132" s="88"/>
    </row>
    <row r="133" spans="1:8" s="34" customFormat="1" ht="15" customHeight="1" x14ac:dyDescent="0.25">
      <c r="A133" s="108"/>
      <c r="B133" s="219" t="s">
        <v>326</v>
      </c>
      <c r="C133" s="219"/>
      <c r="D133" s="121"/>
      <c r="E133" s="110"/>
      <c r="F133" s="118"/>
      <c r="G133" s="119"/>
      <c r="H133" s="120"/>
    </row>
    <row r="134" spans="1:8" s="34" customFormat="1" ht="60" x14ac:dyDescent="0.25">
      <c r="A134" s="84">
        <f>+A131+10</f>
        <v>470</v>
      </c>
      <c r="B134" s="84"/>
      <c r="C134" s="89" t="s">
        <v>315</v>
      </c>
      <c r="D134" s="84" t="s">
        <v>102</v>
      </c>
      <c r="E134" s="136">
        <v>12</v>
      </c>
      <c r="F134" s="86"/>
      <c r="G134" s="91"/>
      <c r="H134" s="88">
        <f t="shared" ref="H134:H140" si="10">F134*E134</f>
        <v>0</v>
      </c>
    </row>
    <row r="135" spans="1:8" s="34" customFormat="1" ht="60" x14ac:dyDescent="0.25">
      <c r="A135" s="84">
        <f>+A134+10</f>
        <v>480</v>
      </c>
      <c r="B135" s="84"/>
      <c r="C135" s="89" t="s">
        <v>316</v>
      </c>
      <c r="D135" s="84" t="s">
        <v>106</v>
      </c>
      <c r="E135" s="136">
        <v>3</v>
      </c>
      <c r="F135" s="86"/>
      <c r="G135" s="91"/>
      <c r="H135" s="88">
        <f t="shared" si="10"/>
        <v>0</v>
      </c>
    </row>
    <row r="136" spans="1:8" s="34" customFormat="1" ht="60" x14ac:dyDescent="0.25">
      <c r="A136" s="84">
        <f t="shared" ref="A136:A140" si="11">+A135+10</f>
        <v>490</v>
      </c>
      <c r="B136" s="84"/>
      <c r="C136" s="89" t="s">
        <v>317</v>
      </c>
      <c r="D136" s="84" t="s">
        <v>106</v>
      </c>
      <c r="E136" s="136">
        <v>1</v>
      </c>
      <c r="F136" s="86"/>
      <c r="G136" s="91"/>
      <c r="H136" s="88">
        <f t="shared" si="10"/>
        <v>0</v>
      </c>
    </row>
    <row r="137" spans="1:8" s="34" customFormat="1" ht="60" x14ac:dyDescent="0.25">
      <c r="A137" s="84">
        <f t="shared" si="11"/>
        <v>500</v>
      </c>
      <c r="B137" s="84"/>
      <c r="C137" s="89" t="s">
        <v>318</v>
      </c>
      <c r="D137" s="84" t="s">
        <v>106</v>
      </c>
      <c r="E137" s="136">
        <v>2</v>
      </c>
      <c r="F137" s="86"/>
      <c r="G137" s="91"/>
      <c r="H137" s="88">
        <f t="shared" si="10"/>
        <v>0</v>
      </c>
    </row>
    <row r="138" spans="1:8" s="34" customFormat="1" ht="60" x14ac:dyDescent="0.25">
      <c r="A138" s="84">
        <f t="shared" si="11"/>
        <v>510</v>
      </c>
      <c r="B138" s="84"/>
      <c r="C138" s="89" t="s">
        <v>319</v>
      </c>
      <c r="D138" s="84" t="s">
        <v>106</v>
      </c>
      <c r="E138" s="136">
        <v>2</v>
      </c>
      <c r="F138" s="86"/>
      <c r="G138" s="91"/>
      <c r="H138" s="88">
        <f t="shared" si="10"/>
        <v>0</v>
      </c>
    </row>
    <row r="139" spans="1:8" s="34" customFormat="1" ht="60" x14ac:dyDescent="0.25">
      <c r="A139" s="84">
        <f t="shared" si="11"/>
        <v>520</v>
      </c>
      <c r="B139" s="84"/>
      <c r="C139" s="89" t="s">
        <v>320</v>
      </c>
      <c r="D139" s="84" t="s">
        <v>106</v>
      </c>
      <c r="E139" s="136">
        <v>1</v>
      </c>
      <c r="F139" s="86"/>
      <c r="G139" s="91"/>
      <c r="H139" s="88">
        <f t="shared" si="10"/>
        <v>0</v>
      </c>
    </row>
    <row r="140" spans="1:8" s="34" customFormat="1" ht="60" x14ac:dyDescent="0.25">
      <c r="A140" s="84">
        <f t="shared" si="11"/>
        <v>530</v>
      </c>
      <c r="B140" s="84"/>
      <c r="C140" s="89" t="s">
        <v>321</v>
      </c>
      <c r="D140" s="84" t="s">
        <v>106</v>
      </c>
      <c r="E140" s="136">
        <v>2</v>
      </c>
      <c r="F140" s="86"/>
      <c r="G140" s="91"/>
      <c r="H140" s="88">
        <f t="shared" si="10"/>
        <v>0</v>
      </c>
    </row>
    <row r="141" spans="1:8" s="34" customFormat="1" ht="12" x14ac:dyDescent="0.25">
      <c r="A141" s="84"/>
      <c r="B141" s="84"/>
      <c r="C141" s="89"/>
      <c r="D141" s="84"/>
      <c r="E141" s="136"/>
      <c r="F141" s="86"/>
      <c r="G141" s="91"/>
      <c r="H141" s="88"/>
    </row>
    <row r="142" spans="1:8" s="34" customFormat="1" ht="12" x14ac:dyDescent="0.25">
      <c r="A142" s="84"/>
      <c r="B142" s="84"/>
      <c r="C142" s="89"/>
      <c r="D142" s="84"/>
      <c r="E142" s="90"/>
      <c r="F142" s="86"/>
      <c r="G142" s="91"/>
      <c r="H142" s="88"/>
    </row>
    <row r="143" spans="1:8" x14ac:dyDescent="0.2">
      <c r="A143" s="111"/>
      <c r="B143" s="140" t="s">
        <v>337</v>
      </c>
      <c r="C143" s="112"/>
      <c r="D143" s="113"/>
      <c r="E143" s="114"/>
      <c r="F143" s="71"/>
      <c r="G143" s="72"/>
      <c r="H143" s="73"/>
    </row>
    <row r="144" spans="1:8" x14ac:dyDescent="0.2">
      <c r="A144" s="115"/>
      <c r="B144" s="116" t="s">
        <v>338</v>
      </c>
      <c r="C144" s="117"/>
      <c r="D144" s="109"/>
      <c r="E144" s="110"/>
      <c r="F144" s="79"/>
      <c r="G144" s="80"/>
      <c r="H144" s="81"/>
    </row>
    <row r="145" spans="1:8" s="34" customFormat="1" ht="60" x14ac:dyDescent="0.25">
      <c r="A145" s="84">
        <f>A140+10</f>
        <v>540</v>
      </c>
      <c r="B145" s="84" t="s">
        <v>343</v>
      </c>
      <c r="C145" s="89" t="s">
        <v>344</v>
      </c>
      <c r="D145" s="84" t="s">
        <v>20</v>
      </c>
      <c r="E145" s="136">
        <v>4</v>
      </c>
      <c r="F145" s="86"/>
      <c r="G145" s="91"/>
      <c r="H145" s="88">
        <f t="shared" ref="H145:H147" si="12">F145*E145</f>
        <v>0</v>
      </c>
    </row>
    <row r="146" spans="1:8" s="34" customFormat="1" ht="72" x14ac:dyDescent="0.25">
      <c r="A146" s="84">
        <f>+A145+10</f>
        <v>550</v>
      </c>
      <c r="B146" s="84" t="s">
        <v>339</v>
      </c>
      <c r="C146" s="89" t="s">
        <v>340</v>
      </c>
      <c r="D146" s="84" t="s">
        <v>20</v>
      </c>
      <c r="E146" s="136">
        <v>8</v>
      </c>
      <c r="F146" s="86"/>
      <c r="G146" s="91"/>
      <c r="H146" s="88">
        <f t="shared" si="12"/>
        <v>0</v>
      </c>
    </row>
    <row r="147" spans="1:8" s="34" customFormat="1" ht="72" x14ac:dyDescent="0.25">
      <c r="A147" s="84">
        <f>+A146+10</f>
        <v>560</v>
      </c>
      <c r="B147" s="84" t="s">
        <v>341</v>
      </c>
      <c r="C147" s="89" t="s">
        <v>342</v>
      </c>
      <c r="D147" s="84" t="s">
        <v>21</v>
      </c>
      <c r="E147" s="136">
        <v>18</v>
      </c>
      <c r="F147" s="86"/>
      <c r="G147" s="91"/>
      <c r="H147" s="88">
        <f t="shared" si="12"/>
        <v>0</v>
      </c>
    </row>
    <row r="148" spans="1:8" s="34" customFormat="1" ht="12" x14ac:dyDescent="0.25">
      <c r="A148" s="84"/>
      <c r="B148" s="84"/>
      <c r="C148" s="89"/>
      <c r="D148" s="84"/>
      <c r="E148" s="90"/>
      <c r="F148" s="86"/>
      <c r="G148" s="91"/>
      <c r="H148" s="88"/>
    </row>
    <row r="149" spans="1:8" s="34" customFormat="1" x14ac:dyDescent="0.25">
      <c r="A149" s="124"/>
      <c r="B149" s="220" t="s">
        <v>52</v>
      </c>
      <c r="C149" s="220"/>
      <c r="D149" s="68"/>
      <c r="E149" s="141"/>
      <c r="F149" s="142"/>
      <c r="G149" s="143"/>
      <c r="H149" s="144"/>
    </row>
    <row r="150" spans="1:8" s="34" customFormat="1" x14ac:dyDescent="0.25">
      <c r="A150" s="125"/>
      <c r="B150" s="146"/>
      <c r="C150" s="120"/>
      <c r="D150" s="148"/>
      <c r="E150" s="149"/>
      <c r="F150" s="118"/>
      <c r="G150" s="119"/>
      <c r="H150" s="120"/>
    </row>
    <row r="151" spans="1:8" s="34" customFormat="1" ht="12" x14ac:dyDescent="0.25">
      <c r="A151" s="84"/>
      <c r="B151" s="84"/>
      <c r="C151" s="89"/>
      <c r="D151" s="84"/>
      <c r="E151" s="90"/>
      <c r="F151" s="86"/>
      <c r="G151" s="91"/>
      <c r="H151" s="88"/>
    </row>
    <row r="152" spans="1:8" s="34" customFormat="1" ht="96" x14ac:dyDescent="0.25">
      <c r="A152" s="84"/>
      <c r="B152" s="84"/>
      <c r="C152" s="89" t="s">
        <v>323</v>
      </c>
      <c r="D152" s="84"/>
      <c r="E152" s="90"/>
      <c r="F152" s="86"/>
      <c r="G152" s="91"/>
    </row>
    <row r="153" spans="1:8" s="34" customFormat="1" ht="156" x14ac:dyDescent="0.25">
      <c r="A153" s="84">
        <f>A147+10</f>
        <v>570</v>
      </c>
      <c r="B153" s="84"/>
      <c r="C153" s="89" t="s">
        <v>103</v>
      </c>
      <c r="D153" s="84" t="s">
        <v>20</v>
      </c>
      <c r="E153" s="136">
        <v>27</v>
      </c>
      <c r="F153" s="86"/>
      <c r="G153" s="91"/>
      <c r="H153" s="88">
        <f>F153*E153</f>
        <v>0</v>
      </c>
    </row>
    <row r="154" spans="1:8" s="34" customFormat="1" ht="12" x14ac:dyDescent="0.25">
      <c r="A154" s="84"/>
      <c r="B154" s="84"/>
      <c r="C154" s="89"/>
      <c r="D154" s="84"/>
      <c r="E154" s="90"/>
      <c r="F154" s="86"/>
      <c r="G154" s="91"/>
      <c r="H154" s="88"/>
    </row>
    <row r="155" spans="1:8" s="34" customFormat="1" ht="96" x14ac:dyDescent="0.25">
      <c r="A155" s="84"/>
      <c r="B155" s="84"/>
      <c r="C155" s="89" t="s">
        <v>128</v>
      </c>
      <c r="D155" s="84"/>
      <c r="E155" s="90"/>
      <c r="F155" s="86"/>
      <c r="G155" s="91"/>
      <c r="H155" s="88"/>
    </row>
    <row r="156" spans="1:8" s="34" customFormat="1" ht="24" x14ac:dyDescent="0.25">
      <c r="A156" s="84">
        <f>A153+10</f>
        <v>580</v>
      </c>
      <c r="B156" s="84"/>
      <c r="C156" s="89" t="s">
        <v>104</v>
      </c>
      <c r="D156" s="84" t="s">
        <v>20</v>
      </c>
      <c r="E156" s="136">
        <v>6</v>
      </c>
      <c r="F156" s="86"/>
      <c r="G156" s="91"/>
      <c r="H156" s="88">
        <f>F156*E156</f>
        <v>0</v>
      </c>
    </row>
    <row r="157" spans="1:8" s="34" customFormat="1" ht="12" x14ac:dyDescent="0.25">
      <c r="A157" s="84"/>
      <c r="B157" s="84"/>
      <c r="C157" s="89"/>
      <c r="D157" s="84"/>
      <c r="E157" s="90"/>
      <c r="F157" s="86"/>
      <c r="G157" s="91"/>
      <c r="H157" s="88"/>
    </row>
    <row r="158" spans="1:8" s="34" customFormat="1" ht="120" x14ac:dyDescent="0.25">
      <c r="A158" s="84"/>
      <c r="B158" s="84"/>
      <c r="C158" s="89" t="s">
        <v>129</v>
      </c>
      <c r="D158" s="84"/>
      <c r="E158" s="90"/>
      <c r="F158" s="86"/>
      <c r="G158" s="91"/>
      <c r="H158" s="88"/>
    </row>
    <row r="159" spans="1:8" s="34" customFormat="1" ht="24" x14ac:dyDescent="0.25">
      <c r="A159" s="84">
        <f>A156+10</f>
        <v>590</v>
      </c>
      <c r="B159" s="84"/>
      <c r="C159" s="89" t="s">
        <v>105</v>
      </c>
      <c r="D159" s="84" t="s">
        <v>20</v>
      </c>
      <c r="E159" s="136">
        <v>27</v>
      </c>
      <c r="F159" s="86"/>
      <c r="G159" s="91"/>
      <c r="H159" s="88">
        <f t="shared" ref="H159:H160" si="13">F159*E159</f>
        <v>0</v>
      </c>
    </row>
    <row r="160" spans="1:8" s="34" customFormat="1" ht="36" x14ac:dyDescent="0.25">
      <c r="A160" s="84">
        <f>A159+10</f>
        <v>600</v>
      </c>
      <c r="B160" s="84"/>
      <c r="C160" s="89" t="s">
        <v>199</v>
      </c>
      <c r="D160" s="84" t="s">
        <v>20</v>
      </c>
      <c r="E160" s="136">
        <v>4</v>
      </c>
      <c r="F160" s="86"/>
      <c r="G160" s="91"/>
      <c r="H160" s="88">
        <f t="shared" si="13"/>
        <v>0</v>
      </c>
    </row>
    <row r="161" spans="1:8" s="34" customFormat="1" ht="12" x14ac:dyDescent="0.25">
      <c r="A161" s="84"/>
      <c r="B161" s="84"/>
      <c r="C161" s="89"/>
      <c r="D161" s="84"/>
      <c r="E161" s="90"/>
      <c r="F161" s="86"/>
      <c r="G161" s="91"/>
      <c r="H161" s="88"/>
    </row>
    <row r="162" spans="1:8" s="34" customFormat="1" ht="120" x14ac:dyDescent="0.25">
      <c r="A162" s="84"/>
      <c r="B162" s="84"/>
      <c r="C162" s="89" t="s">
        <v>130</v>
      </c>
      <c r="D162" s="84"/>
      <c r="E162" s="90"/>
      <c r="F162" s="86"/>
      <c r="G162" s="91"/>
      <c r="H162" s="88"/>
    </row>
    <row r="163" spans="1:8" s="34" customFormat="1" ht="24" x14ac:dyDescent="0.25">
      <c r="A163" s="84">
        <f>A160+10</f>
        <v>610</v>
      </c>
      <c r="B163" s="84"/>
      <c r="C163" s="89" t="s">
        <v>200</v>
      </c>
      <c r="D163" s="84" t="s">
        <v>20</v>
      </c>
      <c r="E163" s="136">
        <v>31</v>
      </c>
      <c r="F163" s="86"/>
      <c r="G163" s="91"/>
      <c r="H163" s="88">
        <f t="shared" ref="H163:H165" si="14">F163*E163</f>
        <v>0</v>
      </c>
    </row>
    <row r="164" spans="1:8" s="34" customFormat="1" ht="12" x14ac:dyDescent="0.25">
      <c r="A164" s="84">
        <f>A163+10</f>
        <v>620</v>
      </c>
      <c r="B164" s="84"/>
      <c r="C164" s="89" t="s">
        <v>201</v>
      </c>
      <c r="D164" s="84" t="s">
        <v>20</v>
      </c>
      <c r="E164" s="136">
        <v>6</v>
      </c>
      <c r="F164" s="86"/>
      <c r="G164" s="91"/>
      <c r="H164" s="88">
        <f t="shared" si="14"/>
        <v>0</v>
      </c>
    </row>
    <row r="165" spans="1:8" s="34" customFormat="1" ht="12" x14ac:dyDescent="0.25">
      <c r="A165" s="84"/>
      <c r="B165" s="84"/>
      <c r="C165" s="89" t="s">
        <v>202</v>
      </c>
      <c r="D165" s="84" t="s">
        <v>20</v>
      </c>
      <c r="E165" s="136">
        <v>1</v>
      </c>
      <c r="F165" s="86"/>
      <c r="G165" s="91"/>
      <c r="H165" s="88">
        <f t="shared" si="14"/>
        <v>0</v>
      </c>
    </row>
    <row r="166" spans="1:8" s="34" customFormat="1" ht="12" x14ac:dyDescent="0.25">
      <c r="A166" s="84"/>
      <c r="B166" s="84"/>
      <c r="C166" s="89"/>
      <c r="D166" s="84"/>
      <c r="E166" s="90"/>
      <c r="F166" s="86"/>
      <c r="G166" s="91"/>
      <c r="H166" s="88"/>
    </row>
    <row r="167" spans="1:8" s="34" customFormat="1" ht="96" x14ac:dyDescent="0.25">
      <c r="A167" s="84"/>
      <c r="B167" s="84"/>
      <c r="C167" s="89" t="s">
        <v>131</v>
      </c>
      <c r="D167" s="84"/>
      <c r="E167" s="90"/>
      <c r="F167" s="86"/>
      <c r="G167" s="91"/>
      <c r="H167" s="88"/>
    </row>
    <row r="168" spans="1:8" s="34" customFormat="1" ht="12" x14ac:dyDescent="0.25">
      <c r="A168" s="84">
        <f>A164+10</f>
        <v>630</v>
      </c>
      <c r="B168" s="84"/>
      <c r="C168" s="89" t="s">
        <v>143</v>
      </c>
      <c r="D168" s="84" t="s">
        <v>20</v>
      </c>
      <c r="E168" s="136">
        <v>8</v>
      </c>
      <c r="F168" s="86"/>
      <c r="G168" s="91"/>
      <c r="H168" s="88">
        <f>F168*E168</f>
        <v>0</v>
      </c>
    </row>
    <row r="169" spans="1:8" s="34" customFormat="1" ht="12" x14ac:dyDescent="0.25">
      <c r="A169" s="84"/>
      <c r="B169" s="84"/>
      <c r="C169" s="89"/>
      <c r="D169" s="84"/>
      <c r="E169" s="90"/>
      <c r="F169" s="86"/>
      <c r="G169" s="91"/>
      <c r="H169" s="88"/>
    </row>
    <row r="170" spans="1:8" s="34" customFormat="1" ht="96" x14ac:dyDescent="0.25">
      <c r="A170" s="84"/>
      <c r="B170" s="84"/>
      <c r="C170" s="89" t="s">
        <v>132</v>
      </c>
      <c r="D170" s="84"/>
      <c r="E170" s="90"/>
      <c r="F170" s="86"/>
      <c r="G170" s="91"/>
      <c r="H170" s="88"/>
    </row>
    <row r="171" spans="1:8" s="34" customFormat="1" ht="12" x14ac:dyDescent="0.25">
      <c r="A171" s="84">
        <f>A168+10</f>
        <v>640</v>
      </c>
      <c r="B171" s="84"/>
      <c r="C171" s="89" t="s">
        <v>107</v>
      </c>
      <c r="D171" s="84" t="s">
        <v>20</v>
      </c>
      <c r="E171" s="136">
        <v>8</v>
      </c>
      <c r="F171" s="86"/>
      <c r="G171" s="91"/>
      <c r="H171" s="88">
        <f>F171*E171</f>
        <v>0</v>
      </c>
    </row>
    <row r="172" spans="1:8" s="34" customFormat="1" ht="12" x14ac:dyDescent="0.25">
      <c r="A172" s="84"/>
      <c r="B172" s="84"/>
      <c r="C172" s="89"/>
      <c r="D172" s="84"/>
      <c r="E172" s="90"/>
      <c r="F172" s="86"/>
      <c r="G172" s="91"/>
      <c r="H172" s="88"/>
    </row>
    <row r="173" spans="1:8" s="34" customFormat="1" ht="120" x14ac:dyDescent="0.25">
      <c r="A173" s="84"/>
      <c r="B173" s="84"/>
      <c r="C173" s="89" t="s">
        <v>133</v>
      </c>
      <c r="D173" s="84"/>
      <c r="E173" s="90"/>
      <c r="F173" s="86"/>
      <c r="G173" s="91"/>
      <c r="H173" s="88"/>
    </row>
    <row r="174" spans="1:8" s="34" customFormat="1" ht="12" x14ac:dyDescent="0.25">
      <c r="A174" s="84">
        <f>A171+10</f>
        <v>650</v>
      </c>
      <c r="B174" s="84"/>
      <c r="C174" s="89" t="s">
        <v>197</v>
      </c>
      <c r="D174" s="84" t="s">
        <v>20</v>
      </c>
      <c r="E174" s="136">
        <v>5</v>
      </c>
      <c r="F174" s="86"/>
      <c r="G174" s="91"/>
      <c r="H174" s="88">
        <f t="shared" ref="H174:H179" si="15">F174*E174</f>
        <v>0</v>
      </c>
    </row>
    <row r="175" spans="1:8" s="34" customFormat="1" ht="12" x14ac:dyDescent="0.25">
      <c r="A175" s="84">
        <f>A174+10</f>
        <v>660</v>
      </c>
      <c r="B175" s="84"/>
      <c r="C175" s="89" t="s">
        <v>108</v>
      </c>
      <c r="D175" s="84" t="s">
        <v>20</v>
      </c>
      <c r="E175" s="136">
        <v>3</v>
      </c>
      <c r="F175" s="86"/>
      <c r="G175" s="91"/>
      <c r="H175" s="88">
        <f t="shared" si="15"/>
        <v>0</v>
      </c>
    </row>
    <row r="176" spans="1:8" s="34" customFormat="1" ht="12" x14ac:dyDescent="0.25">
      <c r="A176" s="84">
        <f t="shared" ref="A176:A179" si="16">A175+10</f>
        <v>670</v>
      </c>
      <c r="B176" s="84"/>
      <c r="C176" s="89" t="s">
        <v>109</v>
      </c>
      <c r="D176" s="84" t="s">
        <v>20</v>
      </c>
      <c r="E176" s="136">
        <v>6</v>
      </c>
      <c r="F176" s="86"/>
      <c r="G176" s="91"/>
      <c r="H176" s="88">
        <f t="shared" si="15"/>
        <v>0</v>
      </c>
    </row>
    <row r="177" spans="1:8" s="34" customFormat="1" ht="12" x14ac:dyDescent="0.25">
      <c r="A177" s="84">
        <f t="shared" si="16"/>
        <v>680</v>
      </c>
      <c r="B177" s="84"/>
      <c r="C177" s="89" t="s">
        <v>110</v>
      </c>
      <c r="D177" s="84" t="s">
        <v>20</v>
      </c>
      <c r="E177" s="136">
        <v>2</v>
      </c>
      <c r="F177" s="86"/>
      <c r="G177" s="91"/>
      <c r="H177" s="88">
        <f t="shared" si="15"/>
        <v>0</v>
      </c>
    </row>
    <row r="178" spans="1:8" s="34" customFormat="1" ht="12" x14ac:dyDescent="0.25">
      <c r="A178" s="84">
        <f t="shared" si="16"/>
        <v>690</v>
      </c>
      <c r="B178" s="84"/>
      <c r="C178" s="89" t="s">
        <v>203</v>
      </c>
      <c r="D178" s="84" t="s">
        <v>20</v>
      </c>
      <c r="E178" s="136">
        <v>4</v>
      </c>
      <c r="F178" s="86"/>
      <c r="G178" s="91"/>
      <c r="H178" s="88">
        <f t="shared" si="15"/>
        <v>0</v>
      </c>
    </row>
    <row r="179" spans="1:8" s="34" customFormat="1" ht="12" x14ac:dyDescent="0.25">
      <c r="A179" s="84">
        <f t="shared" si="16"/>
        <v>700</v>
      </c>
      <c r="B179" s="84"/>
      <c r="C179" s="89" t="s">
        <v>204</v>
      </c>
      <c r="D179" s="84" t="s">
        <v>20</v>
      </c>
      <c r="E179" s="136">
        <v>1</v>
      </c>
      <c r="F179" s="86"/>
      <c r="G179" s="91"/>
      <c r="H179" s="88">
        <f t="shared" si="15"/>
        <v>0</v>
      </c>
    </row>
    <row r="180" spans="1:8" s="34" customFormat="1" ht="12" x14ac:dyDescent="0.25">
      <c r="A180" s="84"/>
      <c r="B180" s="84"/>
      <c r="C180" s="89"/>
      <c r="D180" s="84"/>
      <c r="E180" s="90"/>
      <c r="F180" s="86"/>
      <c r="G180" s="91"/>
      <c r="H180" s="88">
        <f t="shared" ref="H180" si="17">F180*E180</f>
        <v>0</v>
      </c>
    </row>
    <row r="181" spans="1:8" s="34" customFormat="1" ht="120" x14ac:dyDescent="0.25">
      <c r="A181" s="84"/>
      <c r="B181" s="84"/>
      <c r="C181" s="89" t="s">
        <v>247</v>
      </c>
      <c r="D181" s="84"/>
      <c r="E181" s="90"/>
      <c r="F181" s="86"/>
      <c r="G181" s="91"/>
      <c r="H181" s="88"/>
    </row>
    <row r="182" spans="1:8" s="34" customFormat="1" ht="12" x14ac:dyDescent="0.25">
      <c r="A182" s="84">
        <f>A179+10</f>
        <v>710</v>
      </c>
      <c r="B182" s="84"/>
      <c r="C182" s="89" t="s">
        <v>144</v>
      </c>
      <c r="D182" s="84" t="s">
        <v>20</v>
      </c>
      <c r="E182" s="90">
        <v>1</v>
      </c>
      <c r="F182" s="86"/>
      <c r="G182" s="91"/>
      <c r="H182" s="88">
        <f t="shared" ref="H182:H183" si="18">F182*E182</f>
        <v>0</v>
      </c>
    </row>
    <row r="183" spans="1:8" s="34" customFormat="1" ht="12" x14ac:dyDescent="0.25">
      <c r="A183" s="84">
        <f>A182+10</f>
        <v>720</v>
      </c>
      <c r="B183" s="84"/>
      <c r="C183" s="89" t="s">
        <v>145</v>
      </c>
      <c r="D183" s="84" t="s">
        <v>20</v>
      </c>
      <c r="E183" s="90">
        <v>1</v>
      </c>
      <c r="F183" s="86"/>
      <c r="G183" s="91"/>
      <c r="H183" s="88">
        <f t="shared" si="18"/>
        <v>0</v>
      </c>
    </row>
    <row r="184" spans="1:8" s="34" customFormat="1" ht="12" x14ac:dyDescent="0.25">
      <c r="A184" s="84"/>
      <c r="B184" s="84"/>
      <c r="C184" s="89"/>
      <c r="D184" s="84"/>
      <c r="E184" s="90"/>
      <c r="F184" s="86"/>
      <c r="G184" s="91"/>
      <c r="H184" s="88"/>
    </row>
    <row r="185" spans="1:8" s="34" customFormat="1" ht="120" x14ac:dyDescent="0.25">
      <c r="A185" s="84"/>
      <c r="B185" s="84"/>
      <c r="C185" s="89" t="s">
        <v>248</v>
      </c>
      <c r="D185" s="84"/>
      <c r="E185" s="90"/>
      <c r="F185" s="86"/>
      <c r="G185" s="91"/>
      <c r="H185" s="88"/>
    </row>
    <row r="186" spans="1:8" s="34" customFormat="1" ht="24" x14ac:dyDescent="0.25">
      <c r="A186" s="84">
        <f>A183+10</f>
        <v>730</v>
      </c>
      <c r="B186" s="84"/>
      <c r="C186" s="89" t="s">
        <v>146</v>
      </c>
      <c r="D186" s="84" t="s">
        <v>20</v>
      </c>
      <c r="E186" s="136">
        <v>1</v>
      </c>
      <c r="F186" s="86"/>
      <c r="G186" s="91"/>
      <c r="H186" s="88">
        <f>F186*E186</f>
        <v>0</v>
      </c>
    </row>
    <row r="187" spans="1:8" s="34" customFormat="1" ht="12" x14ac:dyDescent="0.25">
      <c r="A187" s="84"/>
      <c r="B187" s="84"/>
      <c r="C187" s="89"/>
      <c r="D187" s="84"/>
      <c r="E187" s="90"/>
      <c r="F187" s="86"/>
      <c r="G187" s="91"/>
      <c r="H187" s="88"/>
    </row>
    <row r="188" spans="1:8" s="34" customFormat="1" ht="120" x14ac:dyDescent="0.25">
      <c r="A188" s="84"/>
      <c r="B188" s="84"/>
      <c r="C188" s="89" t="s">
        <v>134</v>
      </c>
      <c r="D188" s="84"/>
      <c r="E188" s="90"/>
      <c r="F188" s="86"/>
      <c r="G188" s="91"/>
      <c r="H188" s="88"/>
    </row>
    <row r="189" spans="1:8" s="34" customFormat="1" ht="12" x14ac:dyDescent="0.25">
      <c r="A189" s="84">
        <f>A186+10</f>
        <v>740</v>
      </c>
      <c r="B189" s="84"/>
      <c r="C189" s="89" t="s">
        <v>111</v>
      </c>
      <c r="D189" s="84" t="s">
        <v>112</v>
      </c>
      <c r="E189" s="136">
        <v>2000</v>
      </c>
      <c r="F189" s="86"/>
      <c r="G189" s="91"/>
      <c r="H189" s="88">
        <f t="shared" ref="H189:H193" si="19">F189*E189</f>
        <v>0</v>
      </c>
    </row>
    <row r="190" spans="1:8" s="34" customFormat="1" ht="12" x14ac:dyDescent="0.25">
      <c r="A190" s="84">
        <f>A189+10</f>
        <v>750</v>
      </c>
      <c r="B190" s="84"/>
      <c r="C190" s="89" t="s">
        <v>113</v>
      </c>
      <c r="D190" s="84" t="s">
        <v>112</v>
      </c>
      <c r="E190" s="136">
        <v>1500</v>
      </c>
      <c r="F190" s="86"/>
      <c r="G190" s="91"/>
      <c r="H190" s="88">
        <f t="shared" si="19"/>
        <v>0</v>
      </c>
    </row>
    <row r="191" spans="1:8" s="34" customFormat="1" ht="12" x14ac:dyDescent="0.25">
      <c r="A191" s="84">
        <f t="shared" ref="A191:A193" si="20">A190+10</f>
        <v>760</v>
      </c>
      <c r="B191" s="84"/>
      <c r="C191" s="89" t="s">
        <v>114</v>
      </c>
      <c r="D191" s="84" t="s">
        <v>112</v>
      </c>
      <c r="E191" s="136">
        <v>900</v>
      </c>
      <c r="F191" s="86"/>
      <c r="G191" s="91"/>
      <c r="H191" s="88">
        <f t="shared" si="19"/>
        <v>0</v>
      </c>
    </row>
    <row r="192" spans="1:8" s="34" customFormat="1" ht="12" x14ac:dyDescent="0.25">
      <c r="A192" s="84">
        <f t="shared" si="20"/>
        <v>770</v>
      </c>
      <c r="B192" s="84"/>
      <c r="C192" s="89" t="s">
        <v>147</v>
      </c>
      <c r="D192" s="84" t="s">
        <v>112</v>
      </c>
      <c r="E192" s="136">
        <v>600</v>
      </c>
      <c r="F192" s="86"/>
      <c r="G192" s="91"/>
      <c r="H192" s="88">
        <f t="shared" si="19"/>
        <v>0</v>
      </c>
    </row>
    <row r="193" spans="1:8" s="34" customFormat="1" ht="12" x14ac:dyDescent="0.25">
      <c r="A193" s="84">
        <f t="shared" si="20"/>
        <v>780</v>
      </c>
      <c r="B193" s="84"/>
      <c r="C193" s="89" t="s">
        <v>148</v>
      </c>
      <c r="D193" s="84" t="s">
        <v>112</v>
      </c>
      <c r="E193" s="136">
        <v>600</v>
      </c>
      <c r="F193" s="86"/>
      <c r="G193" s="91"/>
      <c r="H193" s="88">
        <f t="shared" si="19"/>
        <v>0</v>
      </c>
    </row>
    <row r="194" spans="1:8" s="34" customFormat="1" ht="12" x14ac:dyDescent="0.25">
      <c r="A194" s="84"/>
      <c r="B194" s="84"/>
      <c r="C194" s="89"/>
      <c r="D194" s="84"/>
      <c r="E194" s="90"/>
      <c r="F194" s="86"/>
      <c r="G194" s="91"/>
      <c r="H194" s="88"/>
    </row>
    <row r="195" spans="1:8" s="34" customFormat="1" ht="96" x14ac:dyDescent="0.25">
      <c r="A195" s="84"/>
      <c r="B195" s="84"/>
      <c r="C195" s="89" t="s">
        <v>249</v>
      </c>
      <c r="D195" s="84"/>
      <c r="E195" s="90"/>
      <c r="F195" s="86"/>
      <c r="G195" s="91"/>
      <c r="H195" s="88"/>
    </row>
    <row r="196" spans="1:8" s="34" customFormat="1" ht="12" x14ac:dyDescent="0.25">
      <c r="A196" s="84">
        <f>A193+10</f>
        <v>790</v>
      </c>
      <c r="B196" s="84"/>
      <c r="C196" s="89" t="s">
        <v>205</v>
      </c>
      <c r="D196" s="84" t="s">
        <v>20</v>
      </c>
      <c r="E196" s="136">
        <v>1</v>
      </c>
      <c r="F196" s="86"/>
      <c r="G196" s="91"/>
      <c r="H196" s="88">
        <f>F196*E196</f>
        <v>0</v>
      </c>
    </row>
    <row r="197" spans="1:8" s="34" customFormat="1" ht="12" x14ac:dyDescent="0.25">
      <c r="A197" s="84"/>
      <c r="B197" s="84"/>
      <c r="C197" s="89"/>
      <c r="D197" s="84"/>
      <c r="E197" s="90"/>
      <c r="F197" s="86"/>
      <c r="G197" s="91"/>
      <c r="H197" s="88"/>
    </row>
    <row r="198" spans="1:8" s="34" customFormat="1" ht="84" x14ac:dyDescent="0.25">
      <c r="A198" s="84"/>
      <c r="B198" s="84"/>
      <c r="C198" s="89" t="s">
        <v>135</v>
      </c>
      <c r="D198" s="84"/>
      <c r="E198" s="90"/>
      <c r="F198" s="86"/>
      <c r="G198" s="91"/>
      <c r="H198" s="88"/>
    </row>
    <row r="199" spans="1:8" s="34" customFormat="1" ht="12" x14ac:dyDescent="0.25">
      <c r="A199" s="84">
        <f>A196+10</f>
        <v>800</v>
      </c>
      <c r="B199" s="84"/>
      <c r="C199" s="89" t="s">
        <v>115</v>
      </c>
      <c r="D199" s="84" t="s">
        <v>20</v>
      </c>
      <c r="E199" s="136">
        <v>30</v>
      </c>
      <c r="F199" s="86"/>
      <c r="G199" s="91"/>
      <c r="H199" s="88">
        <f>F199*E199</f>
        <v>0</v>
      </c>
    </row>
    <row r="200" spans="1:8" s="34" customFormat="1" ht="12" x14ac:dyDescent="0.25">
      <c r="A200" s="84"/>
      <c r="B200" s="84"/>
      <c r="C200" s="89"/>
      <c r="D200" s="84"/>
      <c r="E200" s="90"/>
      <c r="F200" s="86"/>
      <c r="G200" s="91"/>
      <c r="H200" s="88"/>
    </row>
    <row r="201" spans="1:8" s="34" customFormat="1" ht="216" x14ac:dyDescent="0.25">
      <c r="A201" s="84"/>
      <c r="B201" s="84"/>
      <c r="C201" s="89" t="s">
        <v>136</v>
      </c>
      <c r="D201" s="84"/>
      <c r="E201" s="90"/>
      <c r="F201" s="86"/>
      <c r="G201" s="91"/>
      <c r="H201" s="88"/>
    </row>
    <row r="202" spans="1:8" s="34" customFormat="1" ht="36" x14ac:dyDescent="0.25">
      <c r="A202" s="84">
        <f>A199+10</f>
        <v>810</v>
      </c>
      <c r="B202" s="84"/>
      <c r="C202" s="89" t="s">
        <v>206</v>
      </c>
      <c r="D202" s="84" t="s">
        <v>20</v>
      </c>
      <c r="E202" s="136">
        <v>2</v>
      </c>
      <c r="F202" s="86"/>
      <c r="G202" s="91"/>
      <c r="H202" s="88">
        <f t="shared" ref="H202:H203" si="21">F202*E202</f>
        <v>0</v>
      </c>
    </row>
    <row r="203" spans="1:8" s="34" customFormat="1" ht="36" x14ac:dyDescent="0.25">
      <c r="A203" s="84">
        <f>A202+10</f>
        <v>820</v>
      </c>
      <c r="B203" s="84"/>
      <c r="C203" s="89" t="s">
        <v>207</v>
      </c>
      <c r="D203" s="84" t="s">
        <v>20</v>
      </c>
      <c r="E203" s="136">
        <v>12</v>
      </c>
      <c r="F203" s="86"/>
      <c r="G203" s="91"/>
      <c r="H203" s="88">
        <f t="shared" si="21"/>
        <v>0</v>
      </c>
    </row>
    <row r="204" spans="1:8" s="34" customFormat="1" ht="12" x14ac:dyDescent="0.25">
      <c r="A204" s="84"/>
      <c r="B204" s="84"/>
      <c r="C204" s="89"/>
      <c r="D204" s="84"/>
      <c r="E204" s="90"/>
      <c r="F204" s="86"/>
      <c r="G204" s="91"/>
      <c r="H204" s="88"/>
    </row>
    <row r="205" spans="1:8" s="34" customFormat="1" ht="120" x14ac:dyDescent="0.25">
      <c r="A205" s="84"/>
      <c r="B205" s="84"/>
      <c r="C205" s="89" t="s">
        <v>137</v>
      </c>
      <c r="D205" s="84"/>
      <c r="E205" s="90"/>
      <c r="F205" s="86"/>
      <c r="G205" s="91"/>
      <c r="H205" s="88"/>
    </row>
    <row r="206" spans="1:8" s="34" customFormat="1" ht="12" x14ac:dyDescent="0.25">
      <c r="A206" s="84">
        <f>A203+10</f>
        <v>830</v>
      </c>
      <c r="B206" s="84"/>
      <c r="C206" s="89" t="s">
        <v>150</v>
      </c>
      <c r="D206" s="84" t="s">
        <v>117</v>
      </c>
      <c r="E206" s="136">
        <v>20</v>
      </c>
      <c r="F206" s="86"/>
      <c r="G206" s="91"/>
      <c r="H206" s="88">
        <f t="shared" ref="H206:H209" si="22">F206*E206</f>
        <v>0</v>
      </c>
    </row>
    <row r="207" spans="1:8" s="34" customFormat="1" ht="12" x14ac:dyDescent="0.25">
      <c r="A207" s="84">
        <f>A206+10</f>
        <v>840</v>
      </c>
      <c r="B207" s="84"/>
      <c r="C207" s="89" t="s">
        <v>116</v>
      </c>
      <c r="D207" s="84" t="s">
        <v>117</v>
      </c>
      <c r="E207" s="136">
        <v>20</v>
      </c>
      <c r="F207" s="86"/>
      <c r="G207" s="91"/>
      <c r="H207" s="88">
        <f t="shared" si="22"/>
        <v>0</v>
      </c>
    </row>
    <row r="208" spans="1:8" s="34" customFormat="1" ht="12" x14ac:dyDescent="0.25">
      <c r="A208" s="84">
        <f t="shared" ref="A208:A209" si="23">A207+10</f>
        <v>850</v>
      </c>
      <c r="B208" s="84"/>
      <c r="C208" s="89" t="s">
        <v>151</v>
      </c>
      <c r="D208" s="84" t="s">
        <v>117</v>
      </c>
      <c r="E208" s="136">
        <v>20</v>
      </c>
      <c r="F208" s="86"/>
      <c r="G208" s="91"/>
      <c r="H208" s="88">
        <f t="shared" si="22"/>
        <v>0</v>
      </c>
    </row>
    <row r="209" spans="1:8" s="34" customFormat="1" ht="12" x14ac:dyDescent="0.25">
      <c r="A209" s="84">
        <f t="shared" si="23"/>
        <v>860</v>
      </c>
      <c r="B209" s="84"/>
      <c r="C209" s="89" t="s">
        <v>152</v>
      </c>
      <c r="D209" s="84" t="s">
        <v>117</v>
      </c>
      <c r="E209" s="136">
        <v>20</v>
      </c>
      <c r="F209" s="86"/>
      <c r="G209" s="91"/>
      <c r="H209" s="88">
        <f t="shared" si="22"/>
        <v>0</v>
      </c>
    </row>
    <row r="210" spans="1:8" s="34" customFormat="1" ht="12" x14ac:dyDescent="0.25">
      <c r="A210" s="84"/>
      <c r="B210" s="84"/>
      <c r="C210" s="89"/>
      <c r="D210" s="84"/>
      <c r="E210" s="90"/>
      <c r="F210" s="86"/>
      <c r="G210" s="91"/>
      <c r="H210" s="88"/>
    </row>
    <row r="211" spans="1:8" s="34" customFormat="1" ht="108" x14ac:dyDescent="0.25">
      <c r="A211" s="84"/>
      <c r="B211" s="84"/>
      <c r="C211" s="89" t="s">
        <v>138</v>
      </c>
      <c r="D211" s="84"/>
      <c r="E211" s="90"/>
      <c r="F211" s="86"/>
      <c r="G211" s="91"/>
      <c r="H211" s="88"/>
    </row>
    <row r="212" spans="1:8" s="34" customFormat="1" ht="12" x14ac:dyDescent="0.25">
      <c r="A212" s="84">
        <f>A209+10</f>
        <v>870</v>
      </c>
      <c r="B212" s="84"/>
      <c r="C212" s="89" t="s">
        <v>116</v>
      </c>
      <c r="D212" s="84" t="s">
        <v>20</v>
      </c>
      <c r="E212" s="136">
        <v>40</v>
      </c>
      <c r="F212" s="86"/>
      <c r="G212" s="91"/>
      <c r="H212" s="88">
        <f t="shared" ref="H212:H214" si="24">F212*E212</f>
        <v>0</v>
      </c>
    </row>
    <row r="213" spans="1:8" s="34" customFormat="1" ht="12" x14ac:dyDescent="0.25">
      <c r="A213" s="84">
        <f>A212+10</f>
        <v>880</v>
      </c>
      <c r="B213" s="84"/>
      <c r="C213" s="89" t="s">
        <v>151</v>
      </c>
      <c r="D213" s="84" t="s">
        <v>20</v>
      </c>
      <c r="E213" s="136">
        <v>20</v>
      </c>
      <c r="F213" s="86"/>
      <c r="G213" s="91"/>
      <c r="H213" s="88">
        <f t="shared" si="24"/>
        <v>0</v>
      </c>
    </row>
    <row r="214" spans="1:8" s="34" customFormat="1" ht="12" x14ac:dyDescent="0.25">
      <c r="A214" s="84">
        <f>A213+10</f>
        <v>890</v>
      </c>
      <c r="B214" s="84"/>
      <c r="C214" s="89" t="s">
        <v>152</v>
      </c>
      <c r="D214" s="84" t="s">
        <v>20</v>
      </c>
      <c r="E214" s="136">
        <v>20</v>
      </c>
      <c r="F214" s="86"/>
      <c r="G214" s="91"/>
      <c r="H214" s="88">
        <f t="shared" si="24"/>
        <v>0</v>
      </c>
    </row>
    <row r="215" spans="1:8" s="34" customFormat="1" ht="12" x14ac:dyDescent="0.25">
      <c r="A215" s="84"/>
      <c r="B215" s="84"/>
      <c r="C215" s="89"/>
      <c r="D215" s="84"/>
      <c r="E215" s="136"/>
      <c r="F215" s="86"/>
      <c r="G215" s="91"/>
      <c r="H215" s="88"/>
    </row>
    <row r="216" spans="1:8" s="34" customFormat="1" ht="120" x14ac:dyDescent="0.25">
      <c r="A216" s="84"/>
      <c r="B216" s="84"/>
      <c r="C216" s="89" t="s">
        <v>250</v>
      </c>
      <c r="D216" s="84"/>
      <c r="E216" s="90"/>
      <c r="F216" s="86"/>
      <c r="G216" s="91"/>
      <c r="H216" s="88"/>
    </row>
    <row r="217" spans="1:8" s="34" customFormat="1" ht="12" x14ac:dyDescent="0.25">
      <c r="A217" s="84">
        <f>A214+10</f>
        <v>900</v>
      </c>
      <c r="B217" s="84"/>
      <c r="C217" s="89" t="s">
        <v>153</v>
      </c>
      <c r="D217" s="84" t="s">
        <v>67</v>
      </c>
      <c r="E217" s="136">
        <v>60</v>
      </c>
      <c r="F217" s="86"/>
      <c r="G217" s="91"/>
      <c r="H217" s="88">
        <f t="shared" ref="H217:H221" si="25">F217*E217</f>
        <v>0</v>
      </c>
    </row>
    <row r="218" spans="1:8" s="34" customFormat="1" ht="12" x14ac:dyDescent="0.25">
      <c r="A218" s="84">
        <f>A217+10</f>
        <v>910</v>
      </c>
      <c r="B218" s="84"/>
      <c r="C218" s="89" t="s">
        <v>154</v>
      </c>
      <c r="D218" s="84" t="s">
        <v>67</v>
      </c>
      <c r="E218" s="136">
        <v>50</v>
      </c>
      <c r="F218" s="86"/>
      <c r="G218" s="91"/>
      <c r="H218" s="88">
        <f t="shared" si="25"/>
        <v>0</v>
      </c>
    </row>
    <row r="219" spans="1:8" s="34" customFormat="1" ht="12" x14ac:dyDescent="0.25">
      <c r="A219" s="84">
        <f>A218+10</f>
        <v>920</v>
      </c>
      <c r="B219" s="84"/>
      <c r="C219" s="89" t="s">
        <v>155</v>
      </c>
      <c r="D219" s="84" t="s">
        <v>67</v>
      </c>
      <c r="E219" s="136">
        <v>50</v>
      </c>
      <c r="F219" s="86"/>
      <c r="G219" s="91"/>
      <c r="H219" s="88">
        <f t="shared" si="25"/>
        <v>0</v>
      </c>
    </row>
    <row r="220" spans="1:8" s="34" customFormat="1" ht="12" x14ac:dyDescent="0.25">
      <c r="A220" s="84">
        <f>A219+10</f>
        <v>930</v>
      </c>
      <c r="B220" s="84"/>
      <c r="C220" s="89" t="s">
        <v>156</v>
      </c>
      <c r="D220" s="84" t="s">
        <v>67</v>
      </c>
      <c r="E220" s="136">
        <v>20</v>
      </c>
      <c r="F220" s="86"/>
      <c r="G220" s="91"/>
      <c r="H220" s="88">
        <f t="shared" si="25"/>
        <v>0</v>
      </c>
    </row>
    <row r="221" spans="1:8" s="34" customFormat="1" ht="12" x14ac:dyDescent="0.25">
      <c r="A221" s="84">
        <f>A220+10</f>
        <v>940</v>
      </c>
      <c r="B221" s="84"/>
      <c r="C221" s="89" t="s">
        <v>157</v>
      </c>
      <c r="D221" s="84" t="s">
        <v>67</v>
      </c>
      <c r="E221" s="136">
        <v>20</v>
      </c>
      <c r="F221" s="86"/>
      <c r="G221" s="91"/>
      <c r="H221" s="88">
        <f t="shared" si="25"/>
        <v>0</v>
      </c>
    </row>
    <row r="222" spans="1:8" s="34" customFormat="1" ht="12" x14ac:dyDescent="0.25">
      <c r="A222" s="84"/>
      <c r="B222" s="84"/>
      <c r="C222" s="89"/>
      <c r="D222" s="84"/>
      <c r="E222" s="90"/>
      <c r="F222" s="86"/>
      <c r="G222" s="91"/>
      <c r="H222" s="88"/>
    </row>
    <row r="223" spans="1:8" s="34" customFormat="1" ht="132" x14ac:dyDescent="0.25">
      <c r="A223" s="84"/>
      <c r="B223" s="84"/>
      <c r="C223" s="89" t="s">
        <v>251</v>
      </c>
      <c r="D223" s="84"/>
      <c r="E223" s="90"/>
      <c r="F223" s="86"/>
      <c r="G223" s="91"/>
      <c r="H223" s="88"/>
    </row>
    <row r="224" spans="1:8" s="34" customFormat="1" ht="12" x14ac:dyDescent="0.25">
      <c r="A224" s="84">
        <f>A221+10</f>
        <v>950</v>
      </c>
      <c r="B224" s="84"/>
      <c r="C224" s="89" t="s">
        <v>158</v>
      </c>
      <c r="D224" s="84" t="s">
        <v>117</v>
      </c>
      <c r="E224" s="136">
        <v>100</v>
      </c>
      <c r="F224" s="86"/>
      <c r="G224" s="91"/>
      <c r="H224" s="88">
        <f t="shared" ref="H224:H228" si="26">F224*E224</f>
        <v>0</v>
      </c>
    </row>
    <row r="225" spans="1:8" s="34" customFormat="1" ht="12" x14ac:dyDescent="0.25">
      <c r="A225" s="84">
        <f>A224+10</f>
        <v>960</v>
      </c>
      <c r="B225" s="84"/>
      <c r="C225" s="89" t="s">
        <v>159</v>
      </c>
      <c r="D225" s="84" t="s">
        <v>117</v>
      </c>
      <c r="E225" s="136">
        <v>20</v>
      </c>
      <c r="F225" s="86"/>
      <c r="G225" s="91"/>
      <c r="H225" s="88">
        <f t="shared" si="26"/>
        <v>0</v>
      </c>
    </row>
    <row r="226" spans="1:8" s="34" customFormat="1" ht="12" x14ac:dyDescent="0.25">
      <c r="A226" s="84">
        <f>A225+10</f>
        <v>970</v>
      </c>
      <c r="B226" s="84"/>
      <c r="C226" s="89" t="s">
        <v>160</v>
      </c>
      <c r="D226" s="84" t="s">
        <v>117</v>
      </c>
      <c r="E226" s="136">
        <v>20</v>
      </c>
      <c r="F226" s="86"/>
      <c r="G226" s="91"/>
      <c r="H226" s="88">
        <f t="shared" si="26"/>
        <v>0</v>
      </c>
    </row>
    <row r="227" spans="1:8" s="34" customFormat="1" ht="12" x14ac:dyDescent="0.25">
      <c r="A227" s="84">
        <f>A226+10</f>
        <v>980</v>
      </c>
      <c r="B227" s="84"/>
      <c r="C227" s="89" t="s">
        <v>149</v>
      </c>
      <c r="D227" s="84" t="s">
        <v>117</v>
      </c>
      <c r="E227" s="136">
        <v>15</v>
      </c>
      <c r="F227" s="86"/>
      <c r="G227" s="91"/>
      <c r="H227" s="88">
        <f t="shared" si="26"/>
        <v>0</v>
      </c>
    </row>
    <row r="228" spans="1:8" s="34" customFormat="1" ht="12" x14ac:dyDescent="0.25">
      <c r="A228" s="84">
        <f>A227+10</f>
        <v>990</v>
      </c>
      <c r="B228" s="84"/>
      <c r="C228" s="89" t="s">
        <v>161</v>
      </c>
      <c r="D228" s="84" t="s">
        <v>117</v>
      </c>
      <c r="E228" s="136">
        <v>15</v>
      </c>
      <c r="F228" s="86"/>
      <c r="G228" s="91"/>
      <c r="H228" s="88">
        <f t="shared" si="26"/>
        <v>0</v>
      </c>
    </row>
    <row r="229" spans="1:8" s="34" customFormat="1" ht="12" x14ac:dyDescent="0.25">
      <c r="A229" s="84"/>
      <c r="B229" s="84"/>
      <c r="C229" s="89"/>
      <c r="D229" s="84"/>
      <c r="E229" s="90"/>
      <c r="F229" s="86"/>
      <c r="G229" s="91"/>
      <c r="H229" s="88"/>
    </row>
    <row r="230" spans="1:8" s="34" customFormat="1" ht="120" x14ac:dyDescent="0.25">
      <c r="A230" s="84"/>
      <c r="B230" s="84"/>
      <c r="C230" s="89" t="s">
        <v>252</v>
      </c>
      <c r="D230" s="84"/>
      <c r="E230" s="90"/>
      <c r="F230" s="86"/>
      <c r="G230" s="91"/>
      <c r="H230" s="88"/>
    </row>
    <row r="231" spans="1:8" s="34" customFormat="1" ht="12" x14ac:dyDescent="0.25">
      <c r="A231" s="84">
        <f>A228+10</f>
        <v>1000</v>
      </c>
      <c r="B231" s="84"/>
      <c r="C231" s="89" t="s">
        <v>162</v>
      </c>
      <c r="D231" s="84" t="s">
        <v>20</v>
      </c>
      <c r="E231" s="136">
        <v>100</v>
      </c>
      <c r="F231" s="86"/>
      <c r="G231" s="91"/>
      <c r="H231" s="88">
        <f t="shared" ref="H231:H235" si="27">F231*E231</f>
        <v>0</v>
      </c>
    </row>
    <row r="232" spans="1:8" s="34" customFormat="1" ht="12" x14ac:dyDescent="0.25">
      <c r="A232" s="84">
        <f>A231+10</f>
        <v>1010</v>
      </c>
      <c r="B232" s="84"/>
      <c r="C232" s="89" t="s">
        <v>163</v>
      </c>
      <c r="D232" s="84" t="s">
        <v>20</v>
      </c>
      <c r="E232" s="136">
        <v>20</v>
      </c>
      <c r="F232" s="86"/>
      <c r="G232" s="91"/>
      <c r="H232" s="88">
        <f t="shared" si="27"/>
        <v>0</v>
      </c>
    </row>
    <row r="233" spans="1:8" s="34" customFormat="1" ht="12" x14ac:dyDescent="0.25">
      <c r="A233" s="84">
        <f>A232+10</f>
        <v>1020</v>
      </c>
      <c r="B233" s="84"/>
      <c r="C233" s="89" t="s">
        <v>164</v>
      </c>
      <c r="D233" s="84" t="s">
        <v>20</v>
      </c>
      <c r="E233" s="136">
        <v>20</v>
      </c>
      <c r="F233" s="86"/>
      <c r="G233" s="91"/>
      <c r="H233" s="88">
        <f t="shared" si="27"/>
        <v>0</v>
      </c>
    </row>
    <row r="234" spans="1:8" s="34" customFormat="1" ht="12" x14ac:dyDescent="0.25">
      <c r="A234" s="84">
        <f>A233+10</f>
        <v>1030</v>
      </c>
      <c r="B234" s="84"/>
      <c r="C234" s="89" t="s">
        <v>165</v>
      </c>
      <c r="D234" s="84" t="s">
        <v>20</v>
      </c>
      <c r="E234" s="136">
        <v>10</v>
      </c>
      <c r="F234" s="86"/>
      <c r="G234" s="91"/>
      <c r="H234" s="88">
        <f t="shared" si="27"/>
        <v>0</v>
      </c>
    </row>
    <row r="235" spans="1:8" s="34" customFormat="1" ht="12" x14ac:dyDescent="0.25">
      <c r="A235" s="84">
        <f>A234+10</f>
        <v>1040</v>
      </c>
      <c r="B235" s="84"/>
      <c r="C235" s="89" t="s">
        <v>166</v>
      </c>
      <c r="D235" s="84" t="s">
        <v>20</v>
      </c>
      <c r="E235" s="136">
        <v>20</v>
      </c>
      <c r="F235" s="86"/>
      <c r="G235" s="91"/>
      <c r="H235" s="88">
        <f t="shared" si="27"/>
        <v>0</v>
      </c>
    </row>
    <row r="236" spans="1:8" s="34" customFormat="1" ht="12" x14ac:dyDescent="0.25">
      <c r="A236" s="84"/>
      <c r="B236" s="84"/>
      <c r="C236" s="89"/>
      <c r="D236" s="84"/>
      <c r="E236" s="90"/>
      <c r="F236" s="86"/>
      <c r="G236" s="91"/>
      <c r="H236" s="88"/>
    </row>
    <row r="237" spans="1:8" s="34" customFormat="1" ht="96" x14ac:dyDescent="0.25">
      <c r="A237" s="84"/>
      <c r="B237" s="84"/>
      <c r="C237" s="89" t="s">
        <v>253</v>
      </c>
      <c r="D237" s="84"/>
      <c r="E237" s="90"/>
      <c r="F237" s="86"/>
      <c r="G237" s="91"/>
      <c r="H237" s="88"/>
    </row>
    <row r="238" spans="1:8" s="34" customFormat="1" ht="12" x14ac:dyDescent="0.25">
      <c r="A238" s="84">
        <f>A235+10</f>
        <v>1050</v>
      </c>
      <c r="B238" s="84"/>
      <c r="C238" s="89" t="s">
        <v>158</v>
      </c>
      <c r="D238" s="84" t="s">
        <v>20</v>
      </c>
      <c r="E238" s="136">
        <v>100</v>
      </c>
      <c r="F238" s="86"/>
      <c r="G238" s="91"/>
      <c r="H238" s="88">
        <f t="shared" ref="H238:H242" si="28">F238*E238</f>
        <v>0</v>
      </c>
    </row>
    <row r="239" spans="1:8" s="34" customFormat="1" ht="12" x14ac:dyDescent="0.25">
      <c r="A239" s="84">
        <f>A238+10</f>
        <v>1060</v>
      </c>
      <c r="B239" s="84"/>
      <c r="C239" s="89" t="s">
        <v>159</v>
      </c>
      <c r="D239" s="84" t="s">
        <v>20</v>
      </c>
      <c r="E239" s="136">
        <v>20</v>
      </c>
      <c r="F239" s="86"/>
      <c r="G239" s="91"/>
      <c r="H239" s="88">
        <f t="shared" si="28"/>
        <v>0</v>
      </c>
    </row>
    <row r="240" spans="1:8" s="34" customFormat="1" ht="12" x14ac:dyDescent="0.25">
      <c r="A240" s="84">
        <f>A239+10</f>
        <v>1070</v>
      </c>
      <c r="B240" s="84"/>
      <c r="C240" s="89" t="s">
        <v>160</v>
      </c>
      <c r="D240" s="84" t="s">
        <v>20</v>
      </c>
      <c r="E240" s="136">
        <v>20</v>
      </c>
      <c r="F240" s="86"/>
      <c r="G240" s="91"/>
      <c r="H240" s="88">
        <f t="shared" si="28"/>
        <v>0</v>
      </c>
    </row>
    <row r="241" spans="1:8" s="34" customFormat="1" ht="12" x14ac:dyDescent="0.25">
      <c r="A241" s="84">
        <f>A240+10</f>
        <v>1080</v>
      </c>
      <c r="B241" s="84"/>
      <c r="C241" s="89" t="s">
        <v>149</v>
      </c>
      <c r="D241" s="84" t="s">
        <v>20</v>
      </c>
      <c r="E241" s="136">
        <v>10</v>
      </c>
      <c r="F241" s="86"/>
      <c r="G241" s="91"/>
      <c r="H241" s="88">
        <f t="shared" si="28"/>
        <v>0</v>
      </c>
    </row>
    <row r="242" spans="1:8" s="34" customFormat="1" ht="12" x14ac:dyDescent="0.25">
      <c r="A242" s="84">
        <f>A241+10</f>
        <v>1090</v>
      </c>
      <c r="B242" s="84"/>
      <c r="C242" s="89" t="s">
        <v>161</v>
      </c>
      <c r="D242" s="84" t="s">
        <v>20</v>
      </c>
      <c r="E242" s="136">
        <v>20</v>
      </c>
      <c r="F242" s="86"/>
      <c r="G242" s="91"/>
      <c r="H242" s="88">
        <f t="shared" si="28"/>
        <v>0</v>
      </c>
    </row>
    <row r="243" spans="1:8" s="34" customFormat="1" ht="12" x14ac:dyDescent="0.25">
      <c r="A243" s="84"/>
      <c r="B243" s="84"/>
      <c r="C243" s="89"/>
      <c r="D243" s="84"/>
      <c r="E243" s="90"/>
      <c r="F243" s="86"/>
      <c r="G243" s="91"/>
      <c r="H243" s="88"/>
    </row>
    <row r="244" spans="1:8" s="34" customFormat="1" ht="108" x14ac:dyDescent="0.25">
      <c r="A244" s="84"/>
      <c r="B244" s="84"/>
      <c r="C244" s="89" t="s">
        <v>254</v>
      </c>
      <c r="D244" s="84"/>
      <c r="E244" s="90"/>
      <c r="F244" s="86"/>
      <c r="G244" s="91"/>
      <c r="H244" s="88"/>
    </row>
    <row r="245" spans="1:8" s="34" customFormat="1" ht="12" x14ac:dyDescent="0.25">
      <c r="A245" s="84">
        <f>A242+10</f>
        <v>1100</v>
      </c>
      <c r="B245" s="84"/>
      <c r="C245" s="89" t="s">
        <v>208</v>
      </c>
      <c r="D245" s="84" t="s">
        <v>112</v>
      </c>
      <c r="E245" s="136">
        <v>250</v>
      </c>
      <c r="F245" s="86"/>
      <c r="G245" s="91"/>
      <c r="H245" s="88">
        <f>F245*E245</f>
        <v>0</v>
      </c>
    </row>
    <row r="246" spans="1:8" s="34" customFormat="1" ht="12" x14ac:dyDescent="0.25">
      <c r="A246" s="84"/>
      <c r="B246" s="84"/>
      <c r="C246" s="89"/>
      <c r="D246" s="84"/>
      <c r="E246" s="90"/>
      <c r="F246" s="86"/>
      <c r="G246" s="91"/>
      <c r="H246" s="88"/>
    </row>
    <row r="247" spans="1:8" s="34" customFormat="1" ht="108" x14ac:dyDescent="0.25">
      <c r="A247" s="84"/>
      <c r="B247" s="84"/>
      <c r="C247" s="89" t="s">
        <v>255</v>
      </c>
      <c r="D247" s="84"/>
      <c r="E247" s="90"/>
      <c r="F247" s="86"/>
      <c r="G247" s="91"/>
      <c r="H247" s="88"/>
    </row>
    <row r="248" spans="1:8" s="34" customFormat="1" ht="12" x14ac:dyDescent="0.25">
      <c r="A248" s="84">
        <f>A245+10</f>
        <v>1110</v>
      </c>
      <c r="B248" s="84"/>
      <c r="C248" s="89" t="s">
        <v>167</v>
      </c>
      <c r="D248" s="84" t="s">
        <v>20</v>
      </c>
      <c r="E248" s="136">
        <v>50</v>
      </c>
      <c r="F248" s="86"/>
      <c r="G248" s="91"/>
      <c r="H248" s="88">
        <f t="shared" ref="H248:H249" si="29">F248*E248</f>
        <v>0</v>
      </c>
    </row>
    <row r="249" spans="1:8" s="34" customFormat="1" ht="12" x14ac:dyDescent="0.25">
      <c r="A249" s="84">
        <f>A248+10</f>
        <v>1120</v>
      </c>
      <c r="B249" s="84"/>
      <c r="C249" s="89" t="s">
        <v>209</v>
      </c>
      <c r="D249" s="84" t="s">
        <v>20</v>
      </c>
      <c r="E249" s="136">
        <v>10</v>
      </c>
      <c r="F249" s="86"/>
      <c r="G249" s="91"/>
      <c r="H249" s="88">
        <f t="shared" si="29"/>
        <v>0</v>
      </c>
    </row>
    <row r="250" spans="1:8" s="34" customFormat="1" ht="12" x14ac:dyDescent="0.25">
      <c r="A250" s="84"/>
      <c r="B250" s="84"/>
      <c r="C250" s="89"/>
      <c r="D250" s="84"/>
      <c r="E250" s="90"/>
      <c r="F250" s="86"/>
      <c r="G250" s="91"/>
      <c r="H250" s="88"/>
    </row>
    <row r="251" spans="1:8" s="34" customFormat="1" ht="108" x14ac:dyDescent="0.25">
      <c r="A251" s="84"/>
      <c r="B251" s="84"/>
      <c r="C251" s="89" t="s">
        <v>139</v>
      </c>
      <c r="D251" s="84"/>
      <c r="E251" s="90"/>
      <c r="F251" s="86"/>
      <c r="G251" s="91"/>
      <c r="H251" s="88"/>
    </row>
    <row r="252" spans="1:8" s="34" customFormat="1" ht="12" x14ac:dyDescent="0.25">
      <c r="A252" s="84">
        <f>A249+10</f>
        <v>1130</v>
      </c>
      <c r="B252" s="84"/>
      <c r="C252" s="89" t="s">
        <v>118</v>
      </c>
      <c r="D252" s="84" t="s">
        <v>20</v>
      </c>
      <c r="E252" s="136">
        <v>10</v>
      </c>
      <c r="F252" s="86"/>
      <c r="G252" s="91"/>
      <c r="H252" s="88">
        <f t="shared" ref="H252:H253" si="30">F252*E252</f>
        <v>0</v>
      </c>
    </row>
    <row r="253" spans="1:8" s="34" customFormat="1" ht="12" x14ac:dyDescent="0.25">
      <c r="A253" s="84">
        <f>A252+10</f>
        <v>1140</v>
      </c>
      <c r="B253" s="84"/>
      <c r="C253" s="89" t="s">
        <v>119</v>
      </c>
      <c r="D253" s="84" t="s">
        <v>20</v>
      </c>
      <c r="E253" s="136">
        <v>10</v>
      </c>
      <c r="F253" s="86"/>
      <c r="G253" s="91"/>
      <c r="H253" s="88">
        <f t="shared" si="30"/>
        <v>0</v>
      </c>
    </row>
    <row r="254" spans="1:8" s="34" customFormat="1" ht="12" x14ac:dyDescent="0.25">
      <c r="A254" s="84"/>
      <c r="B254" s="84"/>
      <c r="C254" s="89"/>
      <c r="D254" s="84"/>
      <c r="E254" s="90"/>
      <c r="F254" s="86"/>
      <c r="G254" s="91"/>
      <c r="H254" s="88"/>
    </row>
    <row r="255" spans="1:8" s="34" customFormat="1" ht="96" x14ac:dyDescent="0.25">
      <c r="A255" s="84"/>
      <c r="B255" s="84"/>
      <c r="C255" s="89" t="s">
        <v>256</v>
      </c>
      <c r="D255" s="84"/>
      <c r="E255" s="90"/>
      <c r="F255" s="86"/>
      <c r="G255" s="91"/>
      <c r="H255" s="88"/>
    </row>
    <row r="256" spans="1:8" s="34" customFormat="1" ht="24" x14ac:dyDescent="0.25">
      <c r="A256" s="84">
        <f>A253+10</f>
        <v>1150</v>
      </c>
      <c r="B256" s="84"/>
      <c r="C256" s="89" t="s">
        <v>168</v>
      </c>
      <c r="D256" s="84" t="s">
        <v>20</v>
      </c>
      <c r="E256" s="136">
        <v>6</v>
      </c>
      <c r="F256" s="86"/>
      <c r="G256" s="91"/>
      <c r="H256" s="88">
        <f>F256*E256</f>
        <v>0</v>
      </c>
    </row>
    <row r="257" spans="1:8" s="34" customFormat="1" ht="12" x14ac:dyDescent="0.25">
      <c r="A257" s="84"/>
      <c r="B257" s="84"/>
      <c r="C257" s="89"/>
      <c r="D257" s="84"/>
      <c r="E257" s="90"/>
      <c r="F257" s="86"/>
      <c r="G257" s="91"/>
      <c r="H257" s="88"/>
    </row>
    <row r="258" spans="1:8" s="34" customFormat="1" ht="96" x14ac:dyDescent="0.25">
      <c r="A258" s="84"/>
      <c r="B258" s="84"/>
      <c r="C258" s="89" t="s">
        <v>257</v>
      </c>
      <c r="D258" s="84"/>
      <c r="E258" s="90"/>
      <c r="F258" s="86"/>
      <c r="G258" s="91"/>
      <c r="H258" s="88"/>
    </row>
    <row r="259" spans="1:8" s="34" customFormat="1" ht="24" x14ac:dyDescent="0.25">
      <c r="A259" s="84">
        <f>A256+10</f>
        <v>1160</v>
      </c>
      <c r="B259" s="84"/>
      <c r="C259" s="89" t="s">
        <v>169</v>
      </c>
      <c r="D259" s="84" t="s">
        <v>20</v>
      </c>
      <c r="E259" s="136">
        <v>6</v>
      </c>
      <c r="F259" s="86"/>
      <c r="G259" s="91"/>
      <c r="H259" s="88">
        <f>F259*E259</f>
        <v>0</v>
      </c>
    </row>
    <row r="260" spans="1:8" s="34" customFormat="1" ht="12" x14ac:dyDescent="0.25">
      <c r="A260" s="84"/>
      <c r="B260" s="84"/>
      <c r="C260" s="89"/>
      <c r="D260" s="84"/>
      <c r="E260" s="90"/>
      <c r="F260" s="86"/>
      <c r="G260" s="91"/>
      <c r="H260" s="88"/>
    </row>
    <row r="261" spans="1:8" s="34" customFormat="1" ht="120" x14ac:dyDescent="0.25">
      <c r="A261" s="84"/>
      <c r="B261" s="84"/>
      <c r="C261" s="89" t="s">
        <v>258</v>
      </c>
      <c r="D261" s="84"/>
      <c r="E261" s="90"/>
      <c r="F261" s="86"/>
      <c r="G261" s="91"/>
      <c r="H261" s="88"/>
    </row>
    <row r="262" spans="1:8" s="34" customFormat="1" ht="48" x14ac:dyDescent="0.25">
      <c r="A262" s="84">
        <f>A259+10</f>
        <v>1170</v>
      </c>
      <c r="B262" s="84"/>
      <c r="C262" s="89" t="s">
        <v>170</v>
      </c>
      <c r="D262" s="84" t="s">
        <v>20</v>
      </c>
      <c r="E262" s="136">
        <v>1</v>
      </c>
      <c r="F262" s="86"/>
      <c r="G262" s="91"/>
      <c r="H262" s="88">
        <f>F262*E262</f>
        <v>0</v>
      </c>
    </row>
    <row r="263" spans="1:8" s="34" customFormat="1" ht="12" x14ac:dyDescent="0.25">
      <c r="A263" s="84"/>
      <c r="B263" s="84"/>
      <c r="C263" s="89"/>
      <c r="D263" s="84"/>
      <c r="E263" s="90"/>
      <c r="F263" s="86"/>
      <c r="G263" s="91"/>
      <c r="H263" s="88"/>
    </row>
    <row r="264" spans="1:8" s="34" customFormat="1" ht="120" x14ac:dyDescent="0.25">
      <c r="A264" s="84"/>
      <c r="B264" s="84"/>
      <c r="C264" s="89" t="s">
        <v>259</v>
      </c>
      <c r="D264" s="84"/>
      <c r="E264" s="90"/>
      <c r="F264" s="86"/>
      <c r="G264" s="91"/>
      <c r="H264" s="88"/>
    </row>
    <row r="265" spans="1:8" s="34" customFormat="1" ht="24" x14ac:dyDescent="0.25">
      <c r="A265" s="84">
        <f>A262+10</f>
        <v>1180</v>
      </c>
      <c r="B265" s="84"/>
      <c r="C265" s="89" t="s">
        <v>171</v>
      </c>
      <c r="D265" s="84" t="s">
        <v>20</v>
      </c>
      <c r="E265" s="136">
        <v>1</v>
      </c>
      <c r="F265" s="86"/>
      <c r="G265" s="91"/>
      <c r="H265" s="88">
        <f>F265*E265</f>
        <v>0</v>
      </c>
    </row>
    <row r="266" spans="1:8" s="34" customFormat="1" ht="12" x14ac:dyDescent="0.25">
      <c r="A266" s="84" t="s">
        <v>246</v>
      </c>
      <c r="B266" s="84"/>
      <c r="C266" s="89"/>
      <c r="D266" s="84"/>
      <c r="E266" s="90"/>
      <c r="F266" s="86"/>
      <c r="G266" s="91"/>
      <c r="H266" s="88"/>
    </row>
    <row r="267" spans="1:8" s="34" customFormat="1" ht="120" x14ac:dyDescent="0.25">
      <c r="A267" s="84"/>
      <c r="B267" s="84"/>
      <c r="C267" s="89" t="s">
        <v>134</v>
      </c>
      <c r="D267" s="84"/>
      <c r="E267" s="90"/>
      <c r="F267" s="86"/>
      <c r="G267" s="91"/>
      <c r="H267" s="88"/>
    </row>
    <row r="268" spans="1:8" s="34" customFormat="1" ht="12" x14ac:dyDescent="0.25">
      <c r="A268" s="84">
        <f>A265+10</f>
        <v>1190</v>
      </c>
      <c r="B268" s="84"/>
      <c r="C268" s="89" t="s">
        <v>120</v>
      </c>
      <c r="D268" s="84" t="s">
        <v>112</v>
      </c>
      <c r="E268" s="136">
        <v>500</v>
      </c>
      <c r="F268" s="86"/>
      <c r="G268" s="91"/>
      <c r="H268" s="88">
        <f t="shared" ref="H268:H270" si="31">F268*E268</f>
        <v>0</v>
      </c>
    </row>
    <row r="269" spans="1:8" s="34" customFormat="1" ht="12" x14ac:dyDescent="0.25">
      <c r="A269" s="84">
        <f>A268+10</f>
        <v>1200</v>
      </c>
      <c r="B269" s="84"/>
      <c r="C269" s="89" t="s">
        <v>121</v>
      </c>
      <c r="D269" s="84" t="s">
        <v>112</v>
      </c>
      <c r="E269" s="136">
        <v>200</v>
      </c>
      <c r="F269" s="86"/>
      <c r="G269" s="91"/>
      <c r="H269" s="88">
        <f t="shared" si="31"/>
        <v>0</v>
      </c>
    </row>
    <row r="270" spans="1:8" s="34" customFormat="1" ht="12" x14ac:dyDescent="0.25">
      <c r="A270" s="84">
        <f>A269+10</f>
        <v>1210</v>
      </c>
      <c r="B270" s="84"/>
      <c r="C270" s="89" t="s">
        <v>172</v>
      </c>
      <c r="D270" s="84" t="s">
        <v>112</v>
      </c>
      <c r="E270" s="136">
        <v>200</v>
      </c>
      <c r="F270" s="86"/>
      <c r="G270" s="91"/>
      <c r="H270" s="88">
        <f t="shared" si="31"/>
        <v>0</v>
      </c>
    </row>
    <row r="271" spans="1:8" s="34" customFormat="1" ht="12" x14ac:dyDescent="0.25">
      <c r="A271" s="84"/>
      <c r="B271" s="84"/>
      <c r="C271" s="89"/>
      <c r="D271" s="84"/>
      <c r="E271" s="90"/>
      <c r="F271" s="86"/>
      <c r="G271" s="91"/>
      <c r="H271" s="88"/>
    </row>
    <row r="272" spans="1:8" s="34" customFormat="1" ht="108" x14ac:dyDescent="0.25">
      <c r="A272" s="84"/>
      <c r="B272" s="84"/>
      <c r="C272" s="89" t="s">
        <v>260</v>
      </c>
      <c r="D272" s="84"/>
      <c r="E272" s="90"/>
      <c r="F272" s="86"/>
      <c r="G272" s="91"/>
      <c r="H272" s="88"/>
    </row>
    <row r="273" spans="1:8" s="34" customFormat="1" ht="12" x14ac:dyDescent="0.25">
      <c r="A273" s="84">
        <f>A270+10</f>
        <v>1220</v>
      </c>
      <c r="B273" s="84"/>
      <c r="C273" s="89" t="s">
        <v>122</v>
      </c>
      <c r="D273" s="84" t="s">
        <v>112</v>
      </c>
      <c r="E273" s="136">
        <v>10</v>
      </c>
      <c r="F273" s="86"/>
      <c r="G273" s="91"/>
      <c r="H273" s="88">
        <f t="shared" ref="H273:H274" si="32">F273*E273</f>
        <v>0</v>
      </c>
    </row>
    <row r="274" spans="1:8" s="34" customFormat="1" ht="12" x14ac:dyDescent="0.25">
      <c r="A274" s="84">
        <f>A273+10</f>
        <v>1230</v>
      </c>
      <c r="B274" s="84"/>
      <c r="C274" s="89" t="s">
        <v>123</v>
      </c>
      <c r="D274" s="84" t="s">
        <v>112</v>
      </c>
      <c r="E274" s="136">
        <v>10</v>
      </c>
      <c r="F274" s="86"/>
      <c r="G274" s="91"/>
      <c r="H274" s="88">
        <f t="shared" si="32"/>
        <v>0</v>
      </c>
    </row>
    <row r="275" spans="1:8" s="34" customFormat="1" ht="12" x14ac:dyDescent="0.25">
      <c r="A275" s="84"/>
      <c r="B275" s="84"/>
      <c r="C275" s="89"/>
      <c r="D275" s="84"/>
      <c r="E275" s="90"/>
      <c r="F275" s="86"/>
      <c r="G275" s="91"/>
      <c r="H275" s="88"/>
    </row>
    <row r="276" spans="1:8" s="34" customFormat="1" ht="108" x14ac:dyDescent="0.25">
      <c r="A276" s="84"/>
      <c r="B276" s="84"/>
      <c r="C276" s="89" t="s">
        <v>261</v>
      </c>
      <c r="D276" s="84"/>
      <c r="E276" s="90"/>
      <c r="F276" s="86"/>
      <c r="G276" s="91"/>
      <c r="H276" s="88"/>
    </row>
    <row r="277" spans="1:8" s="34" customFormat="1" ht="12" x14ac:dyDescent="0.25">
      <c r="A277" s="84">
        <f>A274+10</f>
        <v>1240</v>
      </c>
      <c r="B277" s="84"/>
      <c r="C277" s="89" t="s">
        <v>124</v>
      </c>
      <c r="D277" s="84" t="s">
        <v>20</v>
      </c>
      <c r="E277" s="136">
        <v>10</v>
      </c>
      <c r="F277" s="86"/>
      <c r="G277" s="91"/>
      <c r="H277" s="88">
        <f t="shared" ref="H277:H280" si="33">F277*E277</f>
        <v>0</v>
      </c>
    </row>
    <row r="278" spans="1:8" s="34" customFormat="1" ht="12" x14ac:dyDescent="0.25">
      <c r="A278" s="84">
        <f>A277+10</f>
        <v>1250</v>
      </c>
      <c r="B278" s="84"/>
      <c r="C278" s="89" t="s">
        <v>173</v>
      </c>
      <c r="D278" s="84" t="s">
        <v>20</v>
      </c>
      <c r="E278" s="136">
        <v>10</v>
      </c>
      <c r="F278" s="86"/>
      <c r="G278" s="91"/>
      <c r="H278" s="88">
        <f t="shared" si="33"/>
        <v>0</v>
      </c>
    </row>
    <row r="279" spans="1:8" s="34" customFormat="1" ht="12" x14ac:dyDescent="0.25">
      <c r="A279" s="84">
        <f t="shared" ref="A279:A280" si="34">A278+10</f>
        <v>1260</v>
      </c>
      <c r="B279" s="84"/>
      <c r="C279" s="89" t="s">
        <v>210</v>
      </c>
      <c r="D279" s="84" t="s">
        <v>20</v>
      </c>
      <c r="E279" s="136">
        <v>10</v>
      </c>
      <c r="F279" s="86"/>
      <c r="G279" s="91"/>
      <c r="H279" s="88">
        <f t="shared" si="33"/>
        <v>0</v>
      </c>
    </row>
    <row r="280" spans="1:8" s="34" customFormat="1" ht="12" x14ac:dyDescent="0.25">
      <c r="A280" s="84">
        <f t="shared" si="34"/>
        <v>1270</v>
      </c>
      <c r="B280" s="84"/>
      <c r="C280" s="89" t="s">
        <v>210</v>
      </c>
      <c r="D280" s="84" t="s">
        <v>20</v>
      </c>
      <c r="E280" s="136">
        <v>10</v>
      </c>
      <c r="F280" s="86"/>
      <c r="G280" s="91"/>
      <c r="H280" s="88">
        <f t="shared" si="33"/>
        <v>0</v>
      </c>
    </row>
    <row r="281" spans="1:8" s="34" customFormat="1" ht="12" x14ac:dyDescent="0.25">
      <c r="A281" s="84"/>
      <c r="B281" s="84"/>
      <c r="C281" s="89"/>
      <c r="D281" s="84"/>
      <c r="E281" s="90"/>
      <c r="F281" s="86"/>
      <c r="G281" s="91"/>
      <c r="H281" s="88"/>
    </row>
    <row r="282" spans="1:8" s="34" customFormat="1" ht="108" x14ac:dyDescent="0.25">
      <c r="A282" s="84"/>
      <c r="B282" s="84"/>
      <c r="C282" s="89" t="s">
        <v>140</v>
      </c>
      <c r="D282" s="84"/>
      <c r="E282" s="90"/>
      <c r="F282" s="86"/>
      <c r="G282" s="91"/>
      <c r="H282" s="88"/>
    </row>
    <row r="283" spans="1:8" s="34" customFormat="1" ht="36" x14ac:dyDescent="0.25">
      <c r="A283" s="84">
        <f>A280+10</f>
        <v>1280</v>
      </c>
      <c r="B283" s="84"/>
      <c r="C283" s="89" t="s">
        <v>125</v>
      </c>
      <c r="D283" s="84" t="s">
        <v>20</v>
      </c>
      <c r="E283" s="136">
        <v>50</v>
      </c>
      <c r="F283" s="86"/>
      <c r="G283" s="91"/>
      <c r="H283" s="88">
        <f>F283*E283</f>
        <v>0</v>
      </c>
    </row>
    <row r="284" spans="1:8" s="34" customFormat="1" ht="12" x14ac:dyDescent="0.25">
      <c r="A284" s="84"/>
      <c r="B284" s="84"/>
      <c r="C284" s="89"/>
      <c r="D284" s="84"/>
      <c r="E284" s="90"/>
      <c r="F284" s="86"/>
      <c r="G284" s="91"/>
      <c r="H284" s="88"/>
    </row>
    <row r="285" spans="1:8" s="34" customFormat="1" ht="132" x14ac:dyDescent="0.25">
      <c r="A285" s="84"/>
      <c r="B285" s="84"/>
      <c r="C285" s="89" t="s">
        <v>262</v>
      </c>
      <c r="D285" s="84"/>
      <c r="E285" s="90"/>
      <c r="F285" s="86"/>
      <c r="G285" s="91"/>
      <c r="H285" s="88"/>
    </row>
    <row r="286" spans="1:8" s="34" customFormat="1" ht="12" x14ac:dyDescent="0.25">
      <c r="A286" s="84">
        <f>A283+10</f>
        <v>1290</v>
      </c>
      <c r="B286" s="84"/>
      <c r="C286" s="89" t="s">
        <v>174</v>
      </c>
      <c r="D286" s="84" t="s">
        <v>20</v>
      </c>
      <c r="E286" s="136">
        <v>1</v>
      </c>
      <c r="F286" s="86"/>
      <c r="G286" s="91"/>
      <c r="H286" s="88">
        <f>F286*E286</f>
        <v>0</v>
      </c>
    </row>
    <row r="287" spans="1:8" s="34" customFormat="1" ht="12" x14ac:dyDescent="0.25">
      <c r="A287" s="84"/>
      <c r="B287" s="84"/>
      <c r="C287" s="89"/>
      <c r="D287" s="84"/>
      <c r="E287" s="90"/>
      <c r="F287" s="86"/>
      <c r="G287" s="91"/>
      <c r="H287" s="88"/>
    </row>
    <row r="288" spans="1:8" s="34" customFormat="1" ht="168" x14ac:dyDescent="0.25">
      <c r="A288" s="84"/>
      <c r="B288" s="84"/>
      <c r="C288" s="89" t="s">
        <v>263</v>
      </c>
      <c r="D288" s="84"/>
      <c r="E288" s="90"/>
      <c r="F288" s="86"/>
      <c r="G288" s="91"/>
      <c r="H288" s="88"/>
    </row>
    <row r="289" spans="1:8" s="34" customFormat="1" ht="24" x14ac:dyDescent="0.25">
      <c r="A289" s="84">
        <f>A286+10</f>
        <v>1300</v>
      </c>
      <c r="B289" s="84"/>
      <c r="C289" s="89" t="s">
        <v>175</v>
      </c>
      <c r="D289" s="84" t="s">
        <v>20</v>
      </c>
      <c r="E289" s="136">
        <v>1</v>
      </c>
      <c r="F289" s="86"/>
      <c r="G289" s="91"/>
      <c r="H289" s="88">
        <f>F289*E289</f>
        <v>0</v>
      </c>
    </row>
    <row r="290" spans="1:8" s="34" customFormat="1" ht="12" x14ac:dyDescent="0.25">
      <c r="A290" s="84"/>
      <c r="B290" s="84"/>
      <c r="C290" s="89"/>
      <c r="D290" s="84"/>
      <c r="E290" s="90"/>
      <c r="F290" s="86"/>
      <c r="G290" s="91"/>
      <c r="H290" s="88"/>
    </row>
    <row r="291" spans="1:8" s="34" customFormat="1" ht="96" x14ac:dyDescent="0.25">
      <c r="A291" s="84"/>
      <c r="B291" s="84"/>
      <c r="C291" s="89" t="s">
        <v>264</v>
      </c>
      <c r="D291" s="84"/>
      <c r="E291" s="90"/>
      <c r="F291" s="86"/>
      <c r="G291" s="91"/>
      <c r="H291" s="88"/>
    </row>
    <row r="292" spans="1:8" s="34" customFormat="1" ht="24" x14ac:dyDescent="0.25">
      <c r="A292" s="84">
        <f>A289+10</f>
        <v>1310</v>
      </c>
      <c r="B292" s="84"/>
      <c r="C292" s="89" t="s">
        <v>211</v>
      </c>
      <c r="D292" s="84" t="s">
        <v>20</v>
      </c>
      <c r="E292" s="136">
        <v>1</v>
      </c>
      <c r="F292" s="86"/>
      <c r="G292" s="91"/>
      <c r="H292" s="88">
        <f t="shared" ref="H292:H325" si="35">F292*E292</f>
        <v>0</v>
      </c>
    </row>
    <row r="293" spans="1:8" s="34" customFormat="1" ht="24" x14ac:dyDescent="0.25">
      <c r="A293" s="84">
        <f t="shared" ref="A293:A325" si="36">A292+10</f>
        <v>1320</v>
      </c>
      <c r="B293" s="84"/>
      <c r="C293" s="89" t="s">
        <v>212</v>
      </c>
      <c r="D293" s="84" t="s">
        <v>20</v>
      </c>
      <c r="E293" s="136">
        <v>3</v>
      </c>
      <c r="F293" s="86"/>
      <c r="G293" s="91"/>
      <c r="H293" s="88">
        <f t="shared" si="35"/>
        <v>0</v>
      </c>
    </row>
    <row r="294" spans="1:8" s="34" customFormat="1" ht="12" x14ac:dyDescent="0.25">
      <c r="A294" s="84">
        <f t="shared" si="36"/>
        <v>1330</v>
      </c>
      <c r="B294" s="84"/>
      <c r="C294" s="89" t="s">
        <v>213</v>
      </c>
      <c r="D294" s="84" t="s">
        <v>20</v>
      </c>
      <c r="E294" s="136">
        <v>6</v>
      </c>
      <c r="F294" s="86"/>
      <c r="G294" s="91"/>
      <c r="H294" s="88">
        <f t="shared" si="35"/>
        <v>0</v>
      </c>
    </row>
    <row r="295" spans="1:8" s="34" customFormat="1" ht="12" x14ac:dyDescent="0.25">
      <c r="A295" s="84">
        <f t="shared" si="36"/>
        <v>1340</v>
      </c>
      <c r="B295" s="84"/>
      <c r="C295" s="89" t="s">
        <v>214</v>
      </c>
      <c r="D295" s="84" t="s">
        <v>20</v>
      </c>
      <c r="E295" s="136">
        <v>3</v>
      </c>
      <c r="F295" s="86"/>
      <c r="G295" s="91"/>
      <c r="H295" s="88">
        <f t="shared" si="35"/>
        <v>0</v>
      </c>
    </row>
    <row r="296" spans="1:8" s="34" customFormat="1" ht="12" x14ac:dyDescent="0.25">
      <c r="A296" s="84">
        <f t="shared" si="36"/>
        <v>1350</v>
      </c>
      <c r="B296" s="84"/>
      <c r="C296" s="89" t="s">
        <v>215</v>
      </c>
      <c r="D296" s="84" t="s">
        <v>20</v>
      </c>
      <c r="E296" s="136">
        <v>4</v>
      </c>
      <c r="F296" s="86"/>
      <c r="G296" s="91"/>
      <c r="H296" s="88">
        <f t="shared" si="35"/>
        <v>0</v>
      </c>
    </row>
    <row r="297" spans="1:8" s="34" customFormat="1" ht="12" x14ac:dyDescent="0.25">
      <c r="A297" s="84">
        <f t="shared" si="36"/>
        <v>1360</v>
      </c>
      <c r="B297" s="84"/>
      <c r="C297" s="89" t="s">
        <v>268</v>
      </c>
      <c r="D297" s="84" t="s">
        <v>112</v>
      </c>
      <c r="E297" s="136">
        <v>10</v>
      </c>
      <c r="F297" s="86"/>
      <c r="G297" s="91"/>
      <c r="H297" s="88">
        <f t="shared" si="35"/>
        <v>0</v>
      </c>
    </row>
    <row r="298" spans="1:8" s="34" customFormat="1" ht="24" x14ac:dyDescent="0.25">
      <c r="A298" s="84">
        <f t="shared" si="36"/>
        <v>1370</v>
      </c>
      <c r="B298" s="84"/>
      <c r="C298" s="89" t="s">
        <v>216</v>
      </c>
      <c r="D298" s="84" t="s">
        <v>20</v>
      </c>
      <c r="E298" s="136">
        <v>3</v>
      </c>
      <c r="F298" s="86"/>
      <c r="G298" s="91"/>
      <c r="H298" s="88">
        <f t="shared" si="35"/>
        <v>0</v>
      </c>
    </row>
    <row r="299" spans="1:8" s="34" customFormat="1" ht="12" x14ac:dyDescent="0.25">
      <c r="A299" s="84">
        <f t="shared" si="36"/>
        <v>1380</v>
      </c>
      <c r="B299" s="84"/>
      <c r="C299" s="89" t="s">
        <v>217</v>
      </c>
      <c r="D299" s="84" t="s">
        <v>20</v>
      </c>
      <c r="E299" s="136">
        <v>8</v>
      </c>
      <c r="F299" s="86"/>
      <c r="G299" s="91"/>
      <c r="H299" s="88">
        <f t="shared" si="35"/>
        <v>0</v>
      </c>
    </row>
    <row r="300" spans="1:8" s="34" customFormat="1" ht="12" x14ac:dyDescent="0.25">
      <c r="A300" s="84">
        <f t="shared" si="36"/>
        <v>1390</v>
      </c>
      <c r="B300" s="84"/>
      <c r="C300" s="89" t="s">
        <v>218</v>
      </c>
      <c r="D300" s="84" t="s">
        <v>20</v>
      </c>
      <c r="E300" s="136">
        <v>3</v>
      </c>
      <c r="F300" s="86"/>
      <c r="G300" s="91"/>
      <c r="H300" s="88">
        <f t="shared" si="35"/>
        <v>0</v>
      </c>
    </row>
    <row r="301" spans="1:8" s="34" customFormat="1" ht="12" x14ac:dyDescent="0.25">
      <c r="A301" s="84">
        <f t="shared" si="36"/>
        <v>1400</v>
      </c>
      <c r="B301" s="84"/>
      <c r="C301" s="89" t="s">
        <v>219</v>
      </c>
      <c r="D301" s="84" t="s">
        <v>20</v>
      </c>
      <c r="E301" s="136">
        <v>2</v>
      </c>
      <c r="F301" s="86"/>
      <c r="G301" s="91"/>
      <c r="H301" s="88">
        <f t="shared" si="35"/>
        <v>0</v>
      </c>
    </row>
    <row r="302" spans="1:8" s="34" customFormat="1" ht="12" x14ac:dyDescent="0.25">
      <c r="A302" s="84">
        <f t="shared" si="36"/>
        <v>1410</v>
      </c>
      <c r="B302" s="84"/>
      <c r="C302" s="89" t="s">
        <v>220</v>
      </c>
      <c r="D302" s="84" t="s">
        <v>20</v>
      </c>
      <c r="E302" s="136">
        <v>2</v>
      </c>
      <c r="F302" s="86"/>
      <c r="G302" s="91"/>
      <c r="H302" s="88">
        <f t="shared" si="35"/>
        <v>0</v>
      </c>
    </row>
    <row r="303" spans="1:8" s="34" customFormat="1" ht="12" x14ac:dyDescent="0.25">
      <c r="A303" s="84">
        <f t="shared" si="36"/>
        <v>1420</v>
      </c>
      <c r="B303" s="84"/>
      <c r="C303" s="89" t="s">
        <v>221</v>
      </c>
      <c r="D303" s="84" t="s">
        <v>20</v>
      </c>
      <c r="E303" s="136">
        <v>1</v>
      </c>
      <c r="F303" s="86"/>
      <c r="G303" s="91"/>
      <c r="H303" s="88">
        <f t="shared" si="35"/>
        <v>0</v>
      </c>
    </row>
    <row r="304" spans="1:8" s="34" customFormat="1" ht="12" x14ac:dyDescent="0.25">
      <c r="A304" s="84">
        <f t="shared" si="36"/>
        <v>1430</v>
      </c>
      <c r="B304" s="84"/>
      <c r="C304" s="89" t="s">
        <v>222</v>
      </c>
      <c r="D304" s="84" t="s">
        <v>112</v>
      </c>
      <c r="E304" s="136">
        <v>25</v>
      </c>
      <c r="F304" s="86"/>
      <c r="G304" s="91"/>
      <c r="H304" s="88">
        <f t="shared" si="35"/>
        <v>0</v>
      </c>
    </row>
    <row r="305" spans="1:8" s="34" customFormat="1" ht="24" x14ac:dyDescent="0.25">
      <c r="A305" s="84">
        <f t="shared" si="36"/>
        <v>1440</v>
      </c>
      <c r="B305" s="84"/>
      <c r="C305" s="89" t="s">
        <v>223</v>
      </c>
      <c r="D305" s="84" t="s">
        <v>20</v>
      </c>
      <c r="E305" s="136">
        <v>1</v>
      </c>
      <c r="F305" s="86"/>
      <c r="G305" s="91"/>
      <c r="H305" s="88">
        <f t="shared" si="35"/>
        <v>0</v>
      </c>
    </row>
    <row r="306" spans="1:8" s="34" customFormat="1" ht="12" x14ac:dyDescent="0.25">
      <c r="A306" s="84">
        <f t="shared" si="36"/>
        <v>1450</v>
      </c>
      <c r="B306" s="84"/>
      <c r="C306" s="89" t="s">
        <v>224</v>
      </c>
      <c r="D306" s="84" t="s">
        <v>112</v>
      </c>
      <c r="E306" s="136">
        <v>8</v>
      </c>
      <c r="F306" s="86"/>
      <c r="G306" s="91"/>
      <c r="H306" s="88">
        <f t="shared" si="35"/>
        <v>0</v>
      </c>
    </row>
    <row r="307" spans="1:8" s="34" customFormat="1" ht="12" x14ac:dyDescent="0.25">
      <c r="A307" s="84">
        <f t="shared" si="36"/>
        <v>1460</v>
      </c>
      <c r="B307" s="84"/>
      <c r="C307" s="89" t="s">
        <v>225</v>
      </c>
      <c r="D307" s="84" t="s">
        <v>20</v>
      </c>
      <c r="E307" s="136">
        <v>2</v>
      </c>
      <c r="F307" s="86"/>
      <c r="G307" s="91"/>
      <c r="H307" s="88">
        <f t="shared" si="35"/>
        <v>0</v>
      </c>
    </row>
    <row r="308" spans="1:8" s="34" customFormat="1" ht="12" x14ac:dyDescent="0.25">
      <c r="A308" s="84">
        <f t="shared" si="36"/>
        <v>1470</v>
      </c>
      <c r="B308" s="84"/>
      <c r="C308" s="89" t="s">
        <v>226</v>
      </c>
      <c r="D308" s="84" t="s">
        <v>20</v>
      </c>
      <c r="E308" s="136">
        <v>2</v>
      </c>
      <c r="F308" s="86"/>
      <c r="G308" s="91"/>
      <c r="H308" s="88">
        <f t="shared" si="35"/>
        <v>0</v>
      </c>
    </row>
    <row r="309" spans="1:8" s="34" customFormat="1" ht="24" x14ac:dyDescent="0.25">
      <c r="A309" s="84">
        <f t="shared" si="36"/>
        <v>1480</v>
      </c>
      <c r="B309" s="84"/>
      <c r="C309" s="89" t="s">
        <v>227</v>
      </c>
      <c r="D309" s="84" t="s">
        <v>20</v>
      </c>
      <c r="E309" s="136">
        <v>1</v>
      </c>
      <c r="F309" s="86"/>
      <c r="G309" s="91"/>
      <c r="H309" s="88">
        <f t="shared" si="35"/>
        <v>0</v>
      </c>
    </row>
    <row r="310" spans="1:8" s="34" customFormat="1" ht="12" x14ac:dyDescent="0.25">
      <c r="A310" s="84">
        <f t="shared" si="36"/>
        <v>1490</v>
      </c>
      <c r="B310" s="84"/>
      <c r="C310" s="89" t="s">
        <v>228</v>
      </c>
      <c r="D310" s="84" t="s">
        <v>20</v>
      </c>
      <c r="E310" s="136">
        <v>1</v>
      </c>
      <c r="F310" s="86"/>
      <c r="G310" s="91"/>
      <c r="H310" s="88">
        <f t="shared" si="35"/>
        <v>0</v>
      </c>
    </row>
    <row r="311" spans="1:8" s="34" customFormat="1" ht="12" x14ac:dyDescent="0.25">
      <c r="A311" s="84">
        <f t="shared" si="36"/>
        <v>1500</v>
      </c>
      <c r="B311" s="84"/>
      <c r="C311" s="89" t="s">
        <v>229</v>
      </c>
      <c r="D311" s="84" t="s">
        <v>20</v>
      </c>
      <c r="E311" s="136">
        <v>1</v>
      </c>
      <c r="F311" s="86"/>
      <c r="G311" s="91"/>
      <c r="H311" s="88">
        <f t="shared" si="35"/>
        <v>0</v>
      </c>
    </row>
    <row r="312" spans="1:8" s="34" customFormat="1" ht="12" x14ac:dyDescent="0.25">
      <c r="A312" s="84">
        <f t="shared" si="36"/>
        <v>1510</v>
      </c>
      <c r="B312" s="84"/>
      <c r="C312" s="89" t="s">
        <v>230</v>
      </c>
      <c r="D312" s="84" t="s">
        <v>20</v>
      </c>
      <c r="E312" s="136">
        <v>1</v>
      </c>
      <c r="F312" s="86"/>
      <c r="G312" s="91"/>
      <c r="H312" s="88">
        <f t="shared" si="35"/>
        <v>0</v>
      </c>
    </row>
    <row r="313" spans="1:8" s="34" customFormat="1" ht="12" x14ac:dyDescent="0.25">
      <c r="A313" s="84">
        <f t="shared" si="36"/>
        <v>1520</v>
      </c>
      <c r="B313" s="84"/>
      <c r="C313" s="89" t="s">
        <v>231</v>
      </c>
      <c r="D313" s="84" t="s">
        <v>112</v>
      </c>
      <c r="E313" s="136">
        <v>300</v>
      </c>
      <c r="F313" s="86"/>
      <c r="G313" s="91"/>
      <c r="H313" s="88">
        <f t="shared" si="35"/>
        <v>0</v>
      </c>
    </row>
    <row r="314" spans="1:8" s="34" customFormat="1" ht="12" x14ac:dyDescent="0.25">
      <c r="A314" s="84">
        <f t="shared" si="36"/>
        <v>1530</v>
      </c>
      <c r="B314" s="84"/>
      <c r="C314" s="89" t="s">
        <v>232</v>
      </c>
      <c r="D314" s="84" t="s">
        <v>20</v>
      </c>
      <c r="E314" s="136">
        <v>2</v>
      </c>
      <c r="F314" s="86"/>
      <c r="G314" s="91"/>
      <c r="H314" s="88">
        <f t="shared" si="35"/>
        <v>0</v>
      </c>
    </row>
    <row r="315" spans="1:8" s="34" customFormat="1" ht="12" x14ac:dyDescent="0.25">
      <c r="A315" s="84">
        <f t="shared" si="36"/>
        <v>1540</v>
      </c>
      <c r="B315" s="84"/>
      <c r="C315" s="89" t="s">
        <v>233</v>
      </c>
      <c r="D315" s="84" t="s">
        <v>112</v>
      </c>
      <c r="E315" s="136">
        <v>30</v>
      </c>
      <c r="F315" s="86"/>
      <c r="G315" s="91"/>
      <c r="H315" s="88">
        <f t="shared" si="35"/>
        <v>0</v>
      </c>
    </row>
    <row r="316" spans="1:8" s="34" customFormat="1" ht="12" x14ac:dyDescent="0.25">
      <c r="A316" s="84">
        <f t="shared" si="36"/>
        <v>1550</v>
      </c>
      <c r="B316" s="84"/>
      <c r="C316" s="89" t="s">
        <v>234</v>
      </c>
      <c r="D316" s="84" t="s">
        <v>20</v>
      </c>
      <c r="E316" s="136">
        <v>4</v>
      </c>
      <c r="F316" s="86"/>
      <c r="G316" s="91"/>
      <c r="H316" s="88">
        <f t="shared" si="35"/>
        <v>0</v>
      </c>
    </row>
    <row r="317" spans="1:8" s="34" customFormat="1" ht="12" x14ac:dyDescent="0.25">
      <c r="A317" s="84">
        <f t="shared" si="36"/>
        <v>1560</v>
      </c>
      <c r="B317" s="84"/>
      <c r="C317" s="89" t="s">
        <v>235</v>
      </c>
      <c r="D317" s="84" t="s">
        <v>20</v>
      </c>
      <c r="E317" s="136">
        <v>2</v>
      </c>
      <c r="F317" s="86"/>
      <c r="G317" s="91"/>
      <c r="H317" s="88">
        <f t="shared" si="35"/>
        <v>0</v>
      </c>
    </row>
    <row r="318" spans="1:8" s="34" customFormat="1" ht="12" x14ac:dyDescent="0.25">
      <c r="A318" s="84">
        <f t="shared" si="36"/>
        <v>1570</v>
      </c>
      <c r="B318" s="84"/>
      <c r="C318" s="89" t="s">
        <v>236</v>
      </c>
      <c r="D318" s="84" t="s">
        <v>20</v>
      </c>
      <c r="E318" s="136">
        <v>2</v>
      </c>
      <c r="F318" s="86"/>
      <c r="G318" s="91"/>
      <c r="H318" s="88">
        <f t="shared" si="35"/>
        <v>0</v>
      </c>
    </row>
    <row r="319" spans="1:8" s="34" customFormat="1" ht="12" x14ac:dyDescent="0.25">
      <c r="A319" s="84">
        <f t="shared" si="36"/>
        <v>1580</v>
      </c>
      <c r="B319" s="84"/>
      <c r="C319" s="89" t="s">
        <v>237</v>
      </c>
      <c r="D319" s="84" t="s">
        <v>20</v>
      </c>
      <c r="E319" s="136">
        <v>2</v>
      </c>
      <c r="F319" s="86"/>
      <c r="G319" s="91"/>
      <c r="H319" s="88">
        <f t="shared" si="35"/>
        <v>0</v>
      </c>
    </row>
    <row r="320" spans="1:8" s="34" customFormat="1" ht="12" x14ac:dyDescent="0.25">
      <c r="A320" s="84">
        <f t="shared" si="36"/>
        <v>1590</v>
      </c>
      <c r="B320" s="84"/>
      <c r="C320" s="89" t="s">
        <v>238</v>
      </c>
      <c r="D320" s="84" t="s">
        <v>20</v>
      </c>
      <c r="E320" s="136">
        <v>2</v>
      </c>
      <c r="F320" s="86"/>
      <c r="G320" s="91"/>
      <c r="H320" s="88">
        <f t="shared" si="35"/>
        <v>0</v>
      </c>
    </row>
    <row r="321" spans="1:8" s="34" customFormat="1" ht="12" x14ac:dyDescent="0.25">
      <c r="A321" s="84">
        <f t="shared" si="36"/>
        <v>1600</v>
      </c>
      <c r="B321" s="84"/>
      <c r="C321" s="89" t="s">
        <v>239</v>
      </c>
      <c r="D321" s="84" t="s">
        <v>20</v>
      </c>
      <c r="E321" s="136">
        <v>4</v>
      </c>
      <c r="F321" s="86"/>
      <c r="G321" s="91"/>
      <c r="H321" s="88">
        <f t="shared" si="35"/>
        <v>0</v>
      </c>
    </row>
    <row r="322" spans="1:8" s="34" customFormat="1" ht="12" x14ac:dyDescent="0.25">
      <c r="A322" s="84">
        <f t="shared" si="36"/>
        <v>1610</v>
      </c>
      <c r="B322" s="84"/>
      <c r="C322" s="89" t="s">
        <v>240</v>
      </c>
      <c r="D322" s="84" t="s">
        <v>20</v>
      </c>
      <c r="E322" s="136">
        <v>2</v>
      </c>
      <c r="F322" s="86"/>
      <c r="G322" s="91"/>
      <c r="H322" s="88">
        <f t="shared" si="35"/>
        <v>0</v>
      </c>
    </row>
    <row r="323" spans="1:8" s="34" customFormat="1" ht="12" x14ac:dyDescent="0.25">
      <c r="A323" s="84">
        <f t="shared" si="36"/>
        <v>1620</v>
      </c>
      <c r="B323" s="84"/>
      <c r="C323" s="89" t="s">
        <v>241</v>
      </c>
      <c r="D323" s="84" t="s">
        <v>242</v>
      </c>
      <c r="E323" s="136">
        <v>2</v>
      </c>
      <c r="F323" s="86"/>
      <c r="G323" s="91"/>
      <c r="H323" s="88">
        <f t="shared" si="35"/>
        <v>0</v>
      </c>
    </row>
    <row r="324" spans="1:8" s="34" customFormat="1" ht="12" x14ac:dyDescent="0.25">
      <c r="A324" s="84">
        <f t="shared" si="36"/>
        <v>1630</v>
      </c>
      <c r="B324" s="84"/>
      <c r="C324" s="89" t="s">
        <v>243</v>
      </c>
      <c r="D324" s="84" t="s">
        <v>20</v>
      </c>
      <c r="E324" s="136">
        <v>6</v>
      </c>
      <c r="F324" s="86"/>
      <c r="G324" s="91"/>
      <c r="H324" s="88">
        <f t="shared" si="35"/>
        <v>0</v>
      </c>
    </row>
    <row r="325" spans="1:8" s="34" customFormat="1" ht="12" x14ac:dyDescent="0.25">
      <c r="A325" s="84">
        <f t="shared" si="36"/>
        <v>1640</v>
      </c>
      <c r="B325" s="84"/>
      <c r="C325" s="89" t="s">
        <v>244</v>
      </c>
      <c r="D325" s="84" t="s">
        <v>20</v>
      </c>
      <c r="E325" s="136">
        <v>2</v>
      </c>
      <c r="F325" s="86"/>
      <c r="G325" s="91"/>
      <c r="H325" s="88">
        <f t="shared" si="35"/>
        <v>0</v>
      </c>
    </row>
    <row r="326" spans="1:8" s="34" customFormat="1" ht="12" x14ac:dyDescent="0.25">
      <c r="A326" s="84"/>
      <c r="B326" s="84"/>
      <c r="C326" s="89"/>
      <c r="D326" s="84"/>
      <c r="E326" s="90"/>
      <c r="F326" s="86"/>
      <c r="G326" s="91"/>
      <c r="H326" s="88"/>
    </row>
    <row r="327" spans="1:8" s="34" customFormat="1" ht="96" x14ac:dyDescent="0.25">
      <c r="A327" s="84"/>
      <c r="B327" s="84"/>
      <c r="C327" s="89" t="s">
        <v>350</v>
      </c>
      <c r="D327" s="84"/>
      <c r="E327" s="90"/>
      <c r="F327" s="86"/>
      <c r="G327" s="91"/>
      <c r="H327" s="88"/>
    </row>
    <row r="328" spans="1:8" s="34" customFormat="1" ht="12" x14ac:dyDescent="0.25">
      <c r="A328" s="84">
        <f>A325+10</f>
        <v>1650</v>
      </c>
      <c r="B328" s="84"/>
      <c r="C328" s="89" t="s">
        <v>245</v>
      </c>
      <c r="D328" s="84" t="s">
        <v>20</v>
      </c>
      <c r="E328" s="136">
        <v>1</v>
      </c>
      <c r="F328" s="86"/>
      <c r="G328" s="91"/>
      <c r="H328" s="88">
        <f>F328*E328</f>
        <v>0</v>
      </c>
    </row>
    <row r="329" spans="1:8" s="34" customFormat="1" ht="12" x14ac:dyDescent="0.25">
      <c r="A329" s="84"/>
      <c r="B329" s="84"/>
      <c r="C329" s="89"/>
      <c r="D329" s="84"/>
      <c r="E329" s="90"/>
      <c r="F329" s="86"/>
      <c r="G329" s="91"/>
      <c r="H329" s="88"/>
    </row>
    <row r="330" spans="1:8" s="34" customFormat="1" ht="156" x14ac:dyDescent="0.25">
      <c r="A330" s="84"/>
      <c r="B330" s="84"/>
      <c r="C330" s="89" t="s">
        <v>265</v>
      </c>
      <c r="D330" s="84"/>
      <c r="E330" s="90"/>
      <c r="F330" s="86"/>
      <c r="G330" s="91"/>
      <c r="H330" s="88"/>
    </row>
    <row r="331" spans="1:8" s="34" customFormat="1" ht="24" x14ac:dyDescent="0.25">
      <c r="A331" s="84">
        <f>A328+10</f>
        <v>1660</v>
      </c>
      <c r="B331" s="84"/>
      <c r="C331" s="89" t="s">
        <v>176</v>
      </c>
      <c r="D331" s="84" t="s">
        <v>112</v>
      </c>
      <c r="E331" s="136">
        <v>20</v>
      </c>
      <c r="F331" s="86"/>
      <c r="G331" s="91"/>
      <c r="H331" s="88">
        <f>F331*E331</f>
        <v>0</v>
      </c>
    </row>
    <row r="332" spans="1:8" s="34" customFormat="1" ht="12" x14ac:dyDescent="0.25">
      <c r="A332" s="84"/>
      <c r="B332" s="84"/>
      <c r="C332" s="89"/>
      <c r="D332" s="84"/>
      <c r="E332" s="90"/>
      <c r="F332" s="86"/>
      <c r="G332" s="91"/>
      <c r="H332" s="88"/>
    </row>
    <row r="333" spans="1:8" s="34" customFormat="1" ht="84" x14ac:dyDescent="0.25">
      <c r="A333" s="84"/>
      <c r="B333" s="84"/>
      <c r="C333" s="89" t="s">
        <v>141</v>
      </c>
      <c r="D333" s="84"/>
      <c r="E333" s="90"/>
      <c r="F333" s="86"/>
      <c r="G333" s="91"/>
      <c r="H333" s="88"/>
    </row>
    <row r="334" spans="1:8" s="34" customFormat="1" ht="24" x14ac:dyDescent="0.25">
      <c r="A334" s="84">
        <f>A331+10</f>
        <v>1670</v>
      </c>
      <c r="B334" s="84"/>
      <c r="C334" s="89" t="s">
        <v>126</v>
      </c>
      <c r="D334" s="84" t="s">
        <v>112</v>
      </c>
      <c r="E334" s="136">
        <v>30</v>
      </c>
      <c r="F334" s="86"/>
      <c r="G334" s="91"/>
      <c r="H334" s="88">
        <f t="shared" ref="H334:H335" si="37">F334*E334</f>
        <v>0</v>
      </c>
    </row>
    <row r="335" spans="1:8" s="34" customFormat="1" ht="12" x14ac:dyDescent="0.25">
      <c r="A335" s="84">
        <f>A334+10</f>
        <v>1680</v>
      </c>
      <c r="B335" s="84"/>
      <c r="C335" s="89" t="s">
        <v>127</v>
      </c>
      <c r="D335" s="84" t="s">
        <v>112</v>
      </c>
      <c r="E335" s="136">
        <v>200</v>
      </c>
      <c r="F335" s="86"/>
      <c r="G335" s="91"/>
      <c r="H335" s="88">
        <f t="shared" si="37"/>
        <v>0</v>
      </c>
    </row>
    <row r="336" spans="1:8" s="34" customFormat="1" ht="12" x14ac:dyDescent="0.25">
      <c r="A336" s="84"/>
      <c r="B336" s="84"/>
      <c r="C336" s="89"/>
      <c r="D336" s="84"/>
      <c r="E336" s="90"/>
      <c r="F336" s="86"/>
      <c r="G336" s="91"/>
      <c r="H336" s="88"/>
    </row>
    <row r="337" spans="1:8" s="34" customFormat="1" ht="276" x14ac:dyDescent="0.25">
      <c r="A337" s="84"/>
      <c r="B337" s="84"/>
      <c r="C337" s="89" t="s">
        <v>292</v>
      </c>
      <c r="D337" s="84"/>
      <c r="E337" s="90"/>
      <c r="F337" s="86"/>
      <c r="G337" s="91"/>
      <c r="H337" s="88"/>
    </row>
    <row r="338" spans="1:8" s="34" customFormat="1" ht="24" x14ac:dyDescent="0.25">
      <c r="A338" s="84">
        <f>A335+10</f>
        <v>1690</v>
      </c>
      <c r="B338" s="84"/>
      <c r="C338" s="89" t="s">
        <v>177</v>
      </c>
      <c r="D338" s="84" t="s">
        <v>20</v>
      </c>
      <c r="E338" s="136">
        <v>2</v>
      </c>
      <c r="F338" s="86"/>
      <c r="G338" s="91"/>
      <c r="H338" s="88">
        <f>F338*E338</f>
        <v>0</v>
      </c>
    </row>
    <row r="339" spans="1:8" s="34" customFormat="1" ht="12" x14ac:dyDescent="0.25">
      <c r="A339" s="84"/>
      <c r="B339" s="84"/>
      <c r="C339" s="89"/>
      <c r="D339" s="84"/>
      <c r="E339" s="90"/>
      <c r="F339" s="86"/>
      <c r="G339" s="91"/>
      <c r="H339" s="88"/>
    </row>
    <row r="340" spans="1:8" s="34" customFormat="1" ht="12" x14ac:dyDescent="0.25">
      <c r="A340" s="84">
        <f>A338+10</f>
        <v>1700</v>
      </c>
      <c r="B340" s="84"/>
      <c r="C340" s="89" t="s">
        <v>178</v>
      </c>
      <c r="D340" s="84" t="s">
        <v>20</v>
      </c>
      <c r="E340" s="136">
        <v>1</v>
      </c>
      <c r="F340" s="86"/>
      <c r="G340" s="91"/>
      <c r="H340" s="88">
        <f t="shared" ref="H340:H341" si="38">F340*E340</f>
        <v>0</v>
      </c>
    </row>
    <row r="341" spans="1:8" s="34" customFormat="1" ht="12" x14ac:dyDescent="0.25">
      <c r="A341" s="84">
        <f>+A340+10</f>
        <v>1710</v>
      </c>
      <c r="B341" s="84"/>
      <c r="C341" s="89" t="s">
        <v>179</v>
      </c>
      <c r="D341" s="84" t="s">
        <v>20</v>
      </c>
      <c r="E341" s="136">
        <v>1</v>
      </c>
      <c r="F341" s="86"/>
      <c r="G341" s="91"/>
      <c r="H341" s="88">
        <f t="shared" si="38"/>
        <v>0</v>
      </c>
    </row>
    <row r="342" spans="1:8" s="34" customFormat="1" ht="12" x14ac:dyDescent="0.25">
      <c r="A342" s="84"/>
      <c r="B342" s="84"/>
      <c r="C342" s="89"/>
      <c r="D342" s="84"/>
      <c r="E342" s="90"/>
      <c r="F342" s="86"/>
      <c r="G342" s="91"/>
      <c r="H342" s="88"/>
    </row>
    <row r="343" spans="1:8" s="34" customFormat="1" ht="12" x14ac:dyDescent="0.25">
      <c r="A343" s="84"/>
      <c r="B343" s="84"/>
      <c r="C343" s="89"/>
      <c r="D343" s="84"/>
      <c r="E343" s="90"/>
      <c r="F343" s="86"/>
      <c r="G343" s="91"/>
      <c r="H343" s="88"/>
    </row>
    <row r="344" spans="1:8" s="34" customFormat="1" ht="12" x14ac:dyDescent="0.25">
      <c r="A344" s="84"/>
      <c r="B344" s="84"/>
      <c r="C344" s="89"/>
      <c r="D344" s="84"/>
      <c r="E344" s="90"/>
      <c r="F344" s="86"/>
      <c r="G344" s="91"/>
      <c r="H344" s="88"/>
    </row>
    <row r="345" spans="1:8" x14ac:dyDescent="0.25">
      <c r="A345" s="100"/>
      <c r="B345" s="56" t="s">
        <v>53</v>
      </c>
      <c r="C345" s="128"/>
      <c r="D345" s="100"/>
      <c r="E345" s="102"/>
      <c r="F345" s="71"/>
      <c r="G345" s="72"/>
      <c r="H345" s="73"/>
    </row>
    <row r="346" spans="1:8" x14ac:dyDescent="0.25">
      <c r="A346" s="97"/>
      <c r="B346" s="75" t="s">
        <v>84</v>
      </c>
      <c r="C346" s="98"/>
      <c r="D346" s="97"/>
      <c r="E346" s="99"/>
      <c r="F346" s="79"/>
      <c r="G346" s="80"/>
      <c r="H346" s="81"/>
    </row>
    <row r="347" spans="1:8" s="34" customFormat="1" ht="12" x14ac:dyDescent="0.25">
      <c r="A347" s="84"/>
      <c r="B347" s="84"/>
      <c r="C347" s="89"/>
      <c r="D347" s="84"/>
      <c r="E347" s="90"/>
      <c r="F347" s="86"/>
      <c r="G347" s="91"/>
      <c r="H347" s="88"/>
    </row>
    <row r="348" spans="1:8" s="34" customFormat="1" ht="72" x14ac:dyDescent="0.25">
      <c r="A348" s="84">
        <f>+A341+10</f>
        <v>1720</v>
      </c>
      <c r="B348" s="84" t="s">
        <v>85</v>
      </c>
      <c r="C348" s="89" t="s">
        <v>86</v>
      </c>
      <c r="D348" s="84" t="s">
        <v>20</v>
      </c>
      <c r="E348" s="136">
        <v>9</v>
      </c>
      <c r="F348" s="86"/>
      <c r="G348" s="91"/>
      <c r="H348" s="88">
        <f>F348*E348</f>
        <v>0</v>
      </c>
    </row>
    <row r="349" spans="1:8" s="34" customFormat="1" ht="12" x14ac:dyDescent="0.25">
      <c r="A349" s="84"/>
      <c r="B349" s="84"/>
      <c r="C349" s="89"/>
      <c r="D349" s="84"/>
      <c r="E349" s="90"/>
      <c r="F349" s="86"/>
      <c r="G349" s="91"/>
      <c r="H349" s="88"/>
    </row>
    <row r="350" spans="1:8" s="34" customFormat="1" ht="72" x14ac:dyDescent="0.25">
      <c r="A350" s="84">
        <f>+A348+10</f>
        <v>1730</v>
      </c>
      <c r="B350" s="84" t="s">
        <v>87</v>
      </c>
      <c r="C350" s="89" t="s">
        <v>88</v>
      </c>
      <c r="D350" s="84" t="s">
        <v>20</v>
      </c>
      <c r="E350" s="136">
        <v>3</v>
      </c>
      <c r="F350" s="86"/>
      <c r="G350" s="91"/>
      <c r="H350" s="88">
        <f t="shared" ref="H350:H351" si="39">F350*E350</f>
        <v>0</v>
      </c>
    </row>
    <row r="351" spans="1:8" s="34" customFormat="1" ht="72" x14ac:dyDescent="0.25">
      <c r="A351" s="84">
        <f>+A350+10</f>
        <v>1740</v>
      </c>
      <c r="B351" s="84" t="s">
        <v>283</v>
      </c>
      <c r="C351" s="89" t="s">
        <v>284</v>
      </c>
      <c r="D351" s="84" t="s">
        <v>106</v>
      </c>
      <c r="E351" s="136">
        <v>2</v>
      </c>
      <c r="F351" s="86"/>
      <c r="G351" s="91"/>
      <c r="H351" s="88">
        <f t="shared" si="39"/>
        <v>0</v>
      </c>
    </row>
    <row r="352" spans="1:8" s="34" customFormat="1" ht="12" x14ac:dyDescent="0.25">
      <c r="A352" s="84"/>
      <c r="B352" s="35"/>
      <c r="C352" s="36"/>
      <c r="D352" s="45"/>
      <c r="E352" s="90"/>
      <c r="F352" s="86"/>
      <c r="G352" s="91"/>
      <c r="H352" s="88"/>
    </row>
    <row r="353" spans="1:8" x14ac:dyDescent="0.25">
      <c r="A353" s="100"/>
      <c r="B353" s="56" t="s">
        <v>54</v>
      </c>
      <c r="C353" s="128"/>
      <c r="D353" s="100"/>
      <c r="E353" s="102"/>
      <c r="F353" s="71"/>
      <c r="G353" s="72"/>
      <c r="H353" s="73"/>
    </row>
    <row r="354" spans="1:8" x14ac:dyDescent="0.25">
      <c r="A354" s="97"/>
      <c r="B354" s="75" t="s">
        <v>89</v>
      </c>
      <c r="C354" s="98"/>
      <c r="D354" s="97"/>
      <c r="E354" s="99"/>
      <c r="F354" s="79"/>
      <c r="G354" s="80"/>
      <c r="H354" s="81"/>
    </row>
    <row r="355" spans="1:8" s="34" customFormat="1" ht="12" x14ac:dyDescent="0.25">
      <c r="A355" s="84"/>
      <c r="B355" s="84"/>
      <c r="C355" s="89"/>
      <c r="D355" s="84"/>
      <c r="E355" s="90"/>
      <c r="F355" s="86"/>
      <c r="G355" s="91"/>
      <c r="H355" s="88"/>
    </row>
    <row r="356" spans="1:8" s="34" customFormat="1" ht="108" x14ac:dyDescent="0.25">
      <c r="A356" s="84">
        <f>+A351+10</f>
        <v>1750</v>
      </c>
      <c r="B356" s="84" t="s">
        <v>90</v>
      </c>
      <c r="C356" s="89" t="s">
        <v>91</v>
      </c>
      <c r="D356" s="84" t="s">
        <v>20</v>
      </c>
      <c r="E356" s="136">
        <v>2</v>
      </c>
      <c r="F356" s="86"/>
      <c r="G356" s="91"/>
      <c r="H356" s="88">
        <f>F356*E356</f>
        <v>0</v>
      </c>
    </row>
    <row r="357" spans="1:8" s="34" customFormat="1" ht="12" x14ac:dyDescent="0.25">
      <c r="A357" s="84"/>
      <c r="B357" s="84"/>
      <c r="C357" s="89"/>
      <c r="D357" s="84"/>
      <c r="E357" s="90"/>
      <c r="F357" s="86"/>
      <c r="G357" s="91"/>
      <c r="H357" s="88"/>
    </row>
    <row r="358" spans="1:8" s="34" customFormat="1" ht="120" x14ac:dyDescent="0.25">
      <c r="A358" s="126">
        <f>+A356+10</f>
        <v>1760</v>
      </c>
      <c r="B358" s="84">
        <v>40100049</v>
      </c>
      <c r="C358" s="89" t="s">
        <v>331</v>
      </c>
      <c r="D358" s="84" t="s">
        <v>20</v>
      </c>
      <c r="E358" s="136">
        <v>3</v>
      </c>
      <c r="F358" s="86"/>
      <c r="G358" s="91"/>
      <c r="H358" s="88">
        <f>F358*E358</f>
        <v>0</v>
      </c>
    </row>
    <row r="359" spans="1:8" s="34" customFormat="1" ht="12" x14ac:dyDescent="0.25">
      <c r="A359" s="126"/>
      <c r="B359" s="84"/>
      <c r="C359" s="89"/>
      <c r="D359" s="84"/>
      <c r="E359" s="90"/>
      <c r="F359" s="86"/>
      <c r="G359" s="91"/>
      <c r="H359" s="88"/>
    </row>
    <row r="360" spans="1:8" x14ac:dyDescent="0.25">
      <c r="A360" s="100"/>
      <c r="B360" s="53" t="s">
        <v>55</v>
      </c>
      <c r="C360" s="128"/>
      <c r="D360" s="100"/>
      <c r="E360" s="102"/>
      <c r="F360" s="71"/>
      <c r="G360" s="72"/>
      <c r="H360" s="73"/>
    </row>
    <row r="361" spans="1:8" x14ac:dyDescent="0.25">
      <c r="A361" s="97"/>
      <c r="B361" s="75" t="s">
        <v>93</v>
      </c>
      <c r="C361" s="98"/>
      <c r="D361" s="97"/>
      <c r="E361" s="99"/>
      <c r="F361" s="79"/>
      <c r="G361" s="80"/>
      <c r="H361" s="81"/>
    </row>
    <row r="362" spans="1:8" s="34" customFormat="1" ht="12" x14ac:dyDescent="0.25">
      <c r="A362" s="84"/>
      <c r="B362" s="84"/>
      <c r="C362" s="89"/>
      <c r="D362" s="84"/>
      <c r="E362" s="90"/>
      <c r="F362" s="86"/>
      <c r="G362" s="91"/>
      <c r="H362" s="88"/>
    </row>
    <row r="363" spans="1:8" s="34" customFormat="1" ht="96" x14ac:dyDescent="0.25">
      <c r="A363" s="84">
        <f>+A358+10</f>
        <v>1770</v>
      </c>
      <c r="B363" s="84">
        <v>42120001</v>
      </c>
      <c r="C363" s="89" t="s">
        <v>285</v>
      </c>
      <c r="D363" s="84" t="s">
        <v>20</v>
      </c>
      <c r="E363" s="136">
        <v>1</v>
      </c>
      <c r="F363" s="86"/>
      <c r="G363" s="91"/>
      <c r="H363" s="88">
        <f>F363*E363</f>
        <v>0</v>
      </c>
    </row>
    <row r="364" spans="1:8" s="34" customFormat="1" ht="12" x14ac:dyDescent="0.25">
      <c r="A364" s="84"/>
      <c r="B364" s="84"/>
      <c r="C364" s="89"/>
      <c r="D364" s="84"/>
      <c r="E364" s="90"/>
      <c r="F364" s="86"/>
      <c r="G364" s="91"/>
      <c r="H364" s="88"/>
    </row>
    <row r="365" spans="1:8" s="34" customFormat="1" ht="96" x14ac:dyDescent="0.25">
      <c r="A365" s="84">
        <f>A363+10</f>
        <v>1780</v>
      </c>
      <c r="B365" s="84">
        <v>42120002</v>
      </c>
      <c r="C365" s="89" t="s">
        <v>92</v>
      </c>
      <c r="D365" s="84" t="s">
        <v>20</v>
      </c>
      <c r="E365" s="136">
        <v>9</v>
      </c>
      <c r="F365" s="86"/>
      <c r="G365" s="91"/>
      <c r="H365" s="88">
        <f>F365*E365</f>
        <v>0</v>
      </c>
    </row>
    <row r="366" spans="1:8" s="34" customFormat="1" ht="12" x14ac:dyDescent="0.25">
      <c r="A366" s="84"/>
      <c r="B366" s="84"/>
      <c r="C366" s="89"/>
      <c r="D366" s="84"/>
      <c r="E366" s="90"/>
      <c r="F366" s="86"/>
      <c r="G366" s="91"/>
      <c r="H366" s="88"/>
    </row>
    <row r="367" spans="1:8" s="34" customFormat="1" ht="96" x14ac:dyDescent="0.25">
      <c r="A367" s="84">
        <f>A365+10</f>
        <v>1790</v>
      </c>
      <c r="B367" s="84">
        <v>42120003</v>
      </c>
      <c r="C367" s="89" t="s">
        <v>97</v>
      </c>
      <c r="D367" s="84" t="s">
        <v>20</v>
      </c>
      <c r="E367" s="136">
        <v>3</v>
      </c>
      <c r="F367" s="86"/>
      <c r="G367" s="91"/>
      <c r="H367" s="88">
        <f>F367*E367</f>
        <v>0</v>
      </c>
    </row>
    <row r="368" spans="1:8" s="34" customFormat="1" ht="12" x14ac:dyDescent="0.25">
      <c r="A368" s="84"/>
      <c r="B368" s="84"/>
      <c r="C368" s="89"/>
      <c r="D368" s="84"/>
      <c r="E368" s="90"/>
      <c r="F368" s="86"/>
      <c r="G368" s="91"/>
      <c r="H368" s="88"/>
    </row>
    <row r="369" spans="1:8" s="34" customFormat="1" ht="96" x14ac:dyDescent="0.25">
      <c r="A369" s="84">
        <f>+A367+10</f>
        <v>1800</v>
      </c>
      <c r="B369" s="35">
        <v>42120010</v>
      </c>
      <c r="C369" s="89" t="s">
        <v>286</v>
      </c>
      <c r="D369" s="45" t="s">
        <v>106</v>
      </c>
      <c r="E369" s="136">
        <v>2</v>
      </c>
      <c r="F369" s="86"/>
      <c r="G369" s="91"/>
      <c r="H369" s="88">
        <f>F369*E369</f>
        <v>0</v>
      </c>
    </row>
    <row r="370" spans="1:8" x14ac:dyDescent="0.25">
      <c r="A370" s="100"/>
      <c r="B370" s="56" t="s">
        <v>56</v>
      </c>
      <c r="C370" s="128"/>
      <c r="D370" s="100"/>
      <c r="E370" s="102"/>
      <c r="F370" s="71"/>
      <c r="G370" s="72"/>
      <c r="H370" s="73"/>
    </row>
    <row r="371" spans="1:8" x14ac:dyDescent="0.25">
      <c r="A371" s="97"/>
      <c r="B371" s="75" t="s">
        <v>57</v>
      </c>
      <c r="C371" s="98"/>
      <c r="D371" s="97"/>
      <c r="E371" s="99"/>
      <c r="F371" s="79"/>
      <c r="G371" s="80"/>
      <c r="H371" s="81"/>
    </row>
    <row r="372" spans="1:8" s="34" customFormat="1" x14ac:dyDescent="0.25">
      <c r="A372" s="84"/>
      <c r="B372" s="63"/>
      <c r="C372" s="89"/>
      <c r="D372" s="84"/>
      <c r="E372" s="90"/>
      <c r="F372" s="86"/>
      <c r="G372" s="91"/>
      <c r="H372" s="88"/>
    </row>
    <row r="373" spans="1:8" s="34" customFormat="1" ht="84" x14ac:dyDescent="0.25">
      <c r="A373" s="84">
        <f>+A369+10</f>
        <v>1810</v>
      </c>
      <c r="B373" s="45"/>
      <c r="C373" s="89" t="s">
        <v>287</v>
      </c>
      <c r="D373" s="45" t="s">
        <v>17</v>
      </c>
      <c r="E373" s="136">
        <v>122</v>
      </c>
      <c r="F373" s="86"/>
      <c r="G373" s="91"/>
      <c r="H373" s="88">
        <f>F373*E373</f>
        <v>0</v>
      </c>
    </row>
    <row r="374" spans="1:8" s="34" customFormat="1" ht="12" x14ac:dyDescent="0.25">
      <c r="A374" s="84"/>
      <c r="B374" s="84"/>
      <c r="C374" s="89"/>
      <c r="D374" s="84"/>
      <c r="E374" s="90"/>
      <c r="F374" s="86"/>
      <c r="G374" s="91"/>
      <c r="H374" s="88"/>
    </row>
    <row r="375" spans="1:8" s="34" customFormat="1" ht="84" x14ac:dyDescent="0.25">
      <c r="A375" s="84">
        <f>A373+10</f>
        <v>1820</v>
      </c>
      <c r="B375" s="84"/>
      <c r="C375" s="89" t="s">
        <v>288</v>
      </c>
      <c r="D375" s="84" t="s">
        <v>21</v>
      </c>
      <c r="E375" s="136">
        <v>50</v>
      </c>
      <c r="F375" s="86"/>
      <c r="G375" s="91"/>
      <c r="H375" s="88">
        <f>F375*E375</f>
        <v>0</v>
      </c>
    </row>
    <row r="376" spans="1:8" s="34" customFormat="1" ht="12" x14ac:dyDescent="0.25">
      <c r="A376" s="84"/>
      <c r="B376" s="84"/>
      <c r="C376" s="89"/>
      <c r="D376" s="84"/>
      <c r="E376" s="90"/>
      <c r="F376" s="86"/>
      <c r="G376" s="91"/>
      <c r="H376" s="88"/>
    </row>
    <row r="377" spans="1:8" s="34" customFormat="1" ht="96" x14ac:dyDescent="0.25">
      <c r="A377" s="84">
        <f>+A375+10</f>
        <v>1830</v>
      </c>
      <c r="B377" s="45">
        <v>44100030</v>
      </c>
      <c r="C377" s="147" t="s">
        <v>351</v>
      </c>
      <c r="D377" s="45" t="s">
        <v>289</v>
      </c>
      <c r="E377" s="136">
        <v>29</v>
      </c>
      <c r="F377" s="86"/>
      <c r="G377" s="91"/>
      <c r="H377" s="88">
        <f>F377*E377</f>
        <v>0</v>
      </c>
    </row>
    <row r="378" spans="1:8" x14ac:dyDescent="0.25">
      <c r="A378" s="97"/>
      <c r="B378" s="75" t="s">
        <v>49</v>
      </c>
      <c r="C378" s="98"/>
      <c r="D378" s="97"/>
      <c r="E378" s="99"/>
      <c r="F378" s="79"/>
      <c r="G378" s="80"/>
      <c r="H378" s="81"/>
    </row>
    <row r="379" spans="1:8" s="34" customFormat="1" ht="12" x14ac:dyDescent="0.25">
      <c r="A379" s="84"/>
      <c r="B379" s="84"/>
      <c r="C379" s="89"/>
      <c r="D379" s="84"/>
      <c r="E379" s="90"/>
      <c r="F379" s="86"/>
      <c r="G379" s="91"/>
      <c r="H379" s="88"/>
    </row>
    <row r="380" spans="1:8" s="34" customFormat="1" ht="96" x14ac:dyDescent="0.25">
      <c r="A380" s="84">
        <f>+A377+10</f>
        <v>1840</v>
      </c>
      <c r="B380" s="84" t="s">
        <v>94</v>
      </c>
      <c r="C380" s="89" t="s">
        <v>95</v>
      </c>
      <c r="D380" s="84" t="s">
        <v>17</v>
      </c>
      <c r="E380" s="136">
        <v>217</v>
      </c>
      <c r="F380" s="86"/>
      <c r="G380" s="91"/>
      <c r="H380" s="88">
        <f>F380*E380</f>
        <v>0</v>
      </c>
    </row>
    <row r="381" spans="1:8" s="34" customFormat="1" ht="12" x14ac:dyDescent="0.25">
      <c r="A381" s="84"/>
      <c r="B381" s="84"/>
      <c r="C381" s="89"/>
      <c r="D381" s="84"/>
      <c r="E381" s="90"/>
      <c r="F381" s="86"/>
      <c r="G381" s="91"/>
      <c r="H381" s="88"/>
    </row>
    <row r="382" spans="1:8" x14ac:dyDescent="0.25">
      <c r="A382" s="97"/>
      <c r="B382" s="75" t="s">
        <v>58</v>
      </c>
      <c r="C382" s="98"/>
      <c r="D382" s="97"/>
      <c r="E382" s="99"/>
      <c r="F382" s="79"/>
      <c r="G382" s="80"/>
      <c r="H382" s="81"/>
    </row>
    <row r="383" spans="1:8" s="34" customFormat="1" ht="12" x14ac:dyDescent="0.25">
      <c r="A383" s="84"/>
      <c r="B383" s="84"/>
      <c r="C383" s="89"/>
      <c r="D383" s="84"/>
      <c r="E383" s="90"/>
      <c r="F383" s="86"/>
      <c r="G383" s="91"/>
      <c r="H383" s="88"/>
    </row>
    <row r="384" spans="1:8" s="34" customFormat="1" ht="96" x14ac:dyDescent="0.25">
      <c r="A384" s="84">
        <f>A380+10</f>
        <v>1850</v>
      </c>
      <c r="B384" s="84" t="s">
        <v>100</v>
      </c>
      <c r="C384" s="89" t="s">
        <v>293</v>
      </c>
      <c r="D384" s="84" t="s">
        <v>17</v>
      </c>
      <c r="E384" s="136">
        <v>631</v>
      </c>
      <c r="F384" s="86"/>
      <c r="G384" s="91"/>
      <c r="H384" s="88">
        <f>F384*E384</f>
        <v>0</v>
      </c>
    </row>
    <row r="385" spans="1:8" s="34" customFormat="1" ht="12" x14ac:dyDescent="0.25">
      <c r="A385" s="84"/>
      <c r="B385" s="84"/>
      <c r="C385" s="89"/>
      <c r="D385" s="84"/>
      <c r="E385" s="90"/>
      <c r="F385" s="86"/>
      <c r="G385" s="91"/>
      <c r="H385" s="88"/>
    </row>
    <row r="386" spans="1:8" s="34" customFormat="1" ht="96" x14ac:dyDescent="0.25">
      <c r="A386" s="84">
        <f>A384+10</f>
        <v>1860</v>
      </c>
      <c r="B386" s="84" t="s">
        <v>101</v>
      </c>
      <c r="C386" s="89" t="s">
        <v>345</v>
      </c>
      <c r="D386" s="84" t="s">
        <v>17</v>
      </c>
      <c r="E386" s="136">
        <v>90</v>
      </c>
      <c r="F386" s="86"/>
      <c r="G386" s="91"/>
      <c r="H386" s="88">
        <f>F386*E386</f>
        <v>0</v>
      </c>
    </row>
    <row r="387" spans="1:8" s="34" customFormat="1" ht="12" x14ac:dyDescent="0.25">
      <c r="A387" s="84"/>
      <c r="B387" s="84"/>
      <c r="C387" s="89"/>
      <c r="D387" s="84"/>
      <c r="E387" s="136"/>
      <c r="F387" s="86"/>
      <c r="G387" s="91"/>
      <c r="H387" s="88"/>
    </row>
    <row r="388" spans="1:8" x14ac:dyDescent="0.25">
      <c r="A388" s="97"/>
      <c r="B388" s="75" t="s">
        <v>338</v>
      </c>
      <c r="C388" s="98"/>
      <c r="D388" s="97"/>
      <c r="E388" s="99"/>
      <c r="F388" s="79"/>
      <c r="G388" s="80"/>
      <c r="H388" s="81"/>
    </row>
    <row r="389" spans="1:8" s="34" customFormat="1" ht="12" x14ac:dyDescent="0.25">
      <c r="A389" s="84"/>
      <c r="B389" s="84"/>
      <c r="C389" s="89"/>
      <c r="D389" s="84"/>
      <c r="E389" s="136"/>
      <c r="F389" s="86"/>
      <c r="G389" s="91"/>
      <c r="H389" s="88"/>
    </row>
    <row r="390" spans="1:8" s="34" customFormat="1" ht="78.75" x14ac:dyDescent="0.25">
      <c r="A390" s="84">
        <f>A386+10</f>
        <v>1870</v>
      </c>
      <c r="B390" s="50"/>
      <c r="C390" s="51" t="s">
        <v>290</v>
      </c>
      <c r="D390" s="52" t="s">
        <v>17</v>
      </c>
      <c r="E390" s="54">
        <v>286</v>
      </c>
      <c r="F390" s="86"/>
      <c r="G390" s="91"/>
      <c r="H390" s="88">
        <f>F390*E390</f>
        <v>0</v>
      </c>
    </row>
    <row r="391" spans="1:8" s="34" customFormat="1" ht="12" x14ac:dyDescent="0.25">
      <c r="A391" s="84"/>
      <c r="B391" s="84"/>
      <c r="C391" s="89"/>
      <c r="D391" s="84"/>
      <c r="E391" s="90"/>
      <c r="F391" s="86"/>
      <c r="G391" s="91"/>
      <c r="H391" s="88"/>
    </row>
    <row r="392" spans="1:8" x14ac:dyDescent="0.25">
      <c r="A392" s="100"/>
      <c r="B392" s="56" t="s">
        <v>59</v>
      </c>
      <c r="C392" s="129"/>
      <c r="D392" s="100"/>
      <c r="E392" s="102"/>
      <c r="F392" s="71"/>
      <c r="G392" s="72"/>
      <c r="H392" s="73"/>
    </row>
    <row r="393" spans="1:8" x14ac:dyDescent="0.25">
      <c r="A393" s="97"/>
      <c r="B393" s="75" t="s">
        <v>60</v>
      </c>
      <c r="C393" s="130"/>
      <c r="D393" s="97"/>
      <c r="E393" s="99"/>
      <c r="F393" s="79"/>
      <c r="G393" s="80"/>
      <c r="H393" s="81"/>
    </row>
    <row r="394" spans="1:8" s="34" customFormat="1" ht="12" x14ac:dyDescent="0.25">
      <c r="A394" s="84"/>
      <c r="B394" s="131"/>
      <c r="C394" s="132"/>
      <c r="D394" s="84"/>
      <c r="E394" s="90"/>
      <c r="F394" s="86"/>
      <c r="G394" s="91"/>
      <c r="H394" s="88"/>
    </row>
    <row r="395" spans="1:8" s="34" customFormat="1" ht="96" x14ac:dyDescent="0.25">
      <c r="A395" s="84">
        <f>A390+10</f>
        <v>1880</v>
      </c>
      <c r="B395" s="131" t="s">
        <v>99</v>
      </c>
      <c r="C395" s="48" t="s">
        <v>98</v>
      </c>
      <c r="D395" s="84" t="s">
        <v>20</v>
      </c>
      <c r="E395" s="136">
        <v>2</v>
      </c>
      <c r="F395" s="86"/>
      <c r="G395" s="91"/>
      <c r="H395" s="88">
        <f>F395*E395</f>
        <v>0</v>
      </c>
    </row>
    <row r="396" spans="1:8" s="34" customFormat="1" ht="12" x14ac:dyDescent="0.25">
      <c r="A396" s="84"/>
      <c r="B396" s="131"/>
      <c r="C396" s="132"/>
      <c r="D396" s="84"/>
      <c r="E396" s="90"/>
      <c r="F396" s="86"/>
      <c r="G396" s="91"/>
      <c r="H396" s="88"/>
    </row>
    <row r="397" spans="1:8" x14ac:dyDescent="0.25">
      <c r="A397" s="100"/>
      <c r="B397" s="56" t="s">
        <v>68</v>
      </c>
      <c r="C397" s="129"/>
      <c r="D397" s="100"/>
      <c r="E397" s="102"/>
      <c r="F397" s="71"/>
      <c r="G397" s="72"/>
      <c r="H397" s="73"/>
    </row>
    <row r="398" spans="1:8" x14ac:dyDescent="0.25">
      <c r="A398" s="97"/>
      <c r="B398" s="75" t="s">
        <v>48</v>
      </c>
      <c r="C398" s="130"/>
      <c r="D398" s="97"/>
      <c r="E398" s="99"/>
      <c r="F398" s="79"/>
      <c r="G398" s="80"/>
      <c r="H398" s="81"/>
    </row>
    <row r="399" spans="1:8" s="39" customFormat="1" x14ac:dyDescent="0.25">
      <c r="A399" s="133"/>
      <c r="B399" s="134"/>
      <c r="C399" s="135"/>
      <c r="D399" s="133"/>
      <c r="E399" s="136"/>
      <c r="F399" s="137"/>
      <c r="G399" s="138"/>
      <c r="H399" s="139"/>
    </row>
    <row r="400" spans="1:8" s="34" customFormat="1" ht="48" x14ac:dyDescent="0.25">
      <c r="A400" s="84">
        <f>A395+10</f>
        <v>1890</v>
      </c>
      <c r="B400" s="131" t="s">
        <v>75</v>
      </c>
      <c r="C400" s="132" t="s">
        <v>180</v>
      </c>
      <c r="D400" s="84" t="s">
        <v>21</v>
      </c>
      <c r="E400" s="136">
        <v>17</v>
      </c>
      <c r="F400" s="86"/>
      <c r="G400" s="91"/>
      <c r="H400" s="88">
        <f>F400*E400</f>
        <v>0</v>
      </c>
    </row>
    <row r="401" spans="1:8" s="34" customFormat="1" ht="12" x14ac:dyDescent="0.25">
      <c r="A401" s="84"/>
      <c r="B401" s="131"/>
      <c r="C401" s="132"/>
      <c r="D401" s="84"/>
      <c r="E401" s="90"/>
      <c r="F401" s="86"/>
      <c r="G401" s="91"/>
      <c r="H401" s="88"/>
    </row>
    <row r="402" spans="1:8" s="34" customFormat="1" ht="48" x14ac:dyDescent="0.25">
      <c r="A402" s="84">
        <f>A400+10</f>
        <v>1900</v>
      </c>
      <c r="B402" s="131" t="s">
        <v>76</v>
      </c>
      <c r="C402" s="132" t="s">
        <v>181</v>
      </c>
      <c r="D402" s="84" t="s">
        <v>21</v>
      </c>
      <c r="E402" s="136">
        <v>2.5</v>
      </c>
      <c r="F402" s="86"/>
      <c r="G402" s="91"/>
      <c r="H402" s="88">
        <f>F402*E402</f>
        <v>0</v>
      </c>
    </row>
    <row r="403" spans="1:8" x14ac:dyDescent="0.25">
      <c r="A403" s="84"/>
      <c r="B403" s="47"/>
      <c r="C403" s="48"/>
      <c r="D403" s="84"/>
      <c r="E403" s="90"/>
      <c r="F403" s="122"/>
      <c r="G403" s="123"/>
      <c r="H403" s="88"/>
    </row>
    <row r="404" spans="1:8" x14ac:dyDescent="0.25">
      <c r="A404" s="97"/>
      <c r="B404" s="75" t="s">
        <v>69</v>
      </c>
      <c r="C404" s="130"/>
      <c r="D404" s="97"/>
      <c r="E404" s="99"/>
      <c r="F404" s="79"/>
      <c r="G404" s="80"/>
      <c r="H404" s="81"/>
    </row>
    <row r="405" spans="1:8" x14ac:dyDescent="0.25">
      <c r="A405" s="84"/>
      <c r="B405" s="47"/>
      <c r="C405" s="48"/>
      <c r="D405" s="84"/>
      <c r="E405" s="90"/>
      <c r="F405" s="122"/>
      <c r="G405" s="123"/>
      <c r="H405" s="88"/>
    </row>
    <row r="406" spans="1:8" s="34" customFormat="1" ht="72" x14ac:dyDescent="0.25">
      <c r="A406" s="84">
        <f>A402+10</f>
        <v>1910</v>
      </c>
      <c r="B406" s="131" t="s">
        <v>77</v>
      </c>
      <c r="C406" s="132" t="s">
        <v>189</v>
      </c>
      <c r="D406" s="84" t="s">
        <v>20</v>
      </c>
      <c r="E406" s="136">
        <v>1</v>
      </c>
      <c r="F406" s="86"/>
      <c r="G406" s="91"/>
      <c r="H406" s="88">
        <f>F406*E406</f>
        <v>0</v>
      </c>
    </row>
    <row r="407" spans="1:8" s="34" customFormat="1" ht="12" x14ac:dyDescent="0.25">
      <c r="A407" s="84"/>
      <c r="B407" s="131"/>
      <c r="C407" s="132"/>
      <c r="D407" s="84"/>
      <c r="E407" s="90"/>
      <c r="F407" s="86"/>
      <c r="G407" s="91"/>
      <c r="H407" s="88"/>
    </row>
    <row r="408" spans="1:8" s="34" customFormat="1" ht="60" x14ac:dyDescent="0.25">
      <c r="A408" s="84">
        <f>A406+10</f>
        <v>1920</v>
      </c>
      <c r="B408" s="131" t="s">
        <v>78</v>
      </c>
      <c r="C408" s="132" t="s">
        <v>188</v>
      </c>
      <c r="D408" s="84" t="s">
        <v>20</v>
      </c>
      <c r="E408" s="136">
        <v>4</v>
      </c>
      <c r="F408" s="86"/>
      <c r="G408" s="91"/>
      <c r="H408" s="88">
        <f>F408*E408</f>
        <v>0</v>
      </c>
    </row>
    <row r="409" spans="1:8" s="34" customFormat="1" ht="12" x14ac:dyDescent="0.25">
      <c r="A409" s="84"/>
      <c r="B409" s="131"/>
      <c r="C409" s="132"/>
      <c r="D409" s="84"/>
      <c r="E409" s="90"/>
      <c r="F409" s="86"/>
      <c r="G409" s="91"/>
      <c r="H409" s="88"/>
    </row>
    <row r="410" spans="1:8" s="34" customFormat="1" ht="60" x14ac:dyDescent="0.25">
      <c r="A410" s="84">
        <f>A408+10</f>
        <v>1930</v>
      </c>
      <c r="B410" s="131" t="s">
        <v>79</v>
      </c>
      <c r="C410" s="132" t="s">
        <v>186</v>
      </c>
      <c r="D410" s="84" t="s">
        <v>20</v>
      </c>
      <c r="E410" s="136">
        <v>1</v>
      </c>
      <c r="F410" s="86"/>
      <c r="G410" s="91"/>
      <c r="H410" s="88">
        <f>F410*E410</f>
        <v>0</v>
      </c>
    </row>
    <row r="411" spans="1:8" s="34" customFormat="1" ht="12" x14ac:dyDescent="0.25">
      <c r="A411" s="84"/>
      <c r="B411" s="131"/>
      <c r="C411" s="132"/>
      <c r="D411" s="84"/>
      <c r="E411" s="90"/>
      <c r="F411" s="86"/>
      <c r="G411" s="91"/>
      <c r="H411" s="88"/>
    </row>
    <row r="412" spans="1:8" s="34" customFormat="1" ht="60" x14ac:dyDescent="0.25">
      <c r="A412" s="84">
        <f>A410+10</f>
        <v>1940</v>
      </c>
      <c r="B412" s="131" t="s">
        <v>185</v>
      </c>
      <c r="C412" s="132" t="s">
        <v>187</v>
      </c>
      <c r="D412" s="84" t="s">
        <v>20</v>
      </c>
      <c r="E412" s="136">
        <v>1</v>
      </c>
      <c r="F412" s="86"/>
      <c r="G412" s="91"/>
      <c r="H412" s="88">
        <f>F412*E412</f>
        <v>0</v>
      </c>
    </row>
    <row r="413" spans="1:8" s="34" customFormat="1" ht="12" x14ac:dyDescent="0.25">
      <c r="A413" s="84"/>
      <c r="B413" s="131"/>
      <c r="C413" s="132"/>
      <c r="D413" s="84"/>
      <c r="E413" s="90"/>
      <c r="F413" s="86"/>
      <c r="G413" s="91"/>
      <c r="H413" s="88"/>
    </row>
    <row r="414" spans="1:8" x14ac:dyDescent="0.25">
      <c r="A414" s="97"/>
      <c r="B414" s="75" t="s">
        <v>70</v>
      </c>
      <c r="C414" s="130"/>
      <c r="D414" s="97"/>
      <c r="E414" s="99"/>
      <c r="F414" s="79"/>
      <c r="G414" s="80"/>
      <c r="H414" s="81"/>
    </row>
    <row r="415" spans="1:8" s="34" customFormat="1" ht="12" x14ac:dyDescent="0.25">
      <c r="A415" s="84"/>
      <c r="B415" s="131"/>
      <c r="C415" s="132"/>
      <c r="D415" s="84"/>
      <c r="E415" s="90"/>
      <c r="F415" s="86"/>
      <c r="G415" s="91"/>
      <c r="H415" s="88"/>
    </row>
    <row r="416" spans="1:8" s="34" customFormat="1" ht="36" x14ac:dyDescent="0.25">
      <c r="A416" s="84">
        <f>A412+10</f>
        <v>1950</v>
      </c>
      <c r="B416" s="131" t="s">
        <v>193</v>
      </c>
      <c r="C416" s="132" t="s">
        <v>194</v>
      </c>
      <c r="D416" s="84" t="s">
        <v>20</v>
      </c>
      <c r="E416" s="136">
        <v>1</v>
      </c>
      <c r="F416" s="86"/>
      <c r="G416" s="91"/>
      <c r="H416" s="88">
        <f>F416*E416</f>
        <v>0</v>
      </c>
    </row>
    <row r="417" spans="1:8" s="34" customFormat="1" ht="12" x14ac:dyDescent="0.25">
      <c r="A417" s="84"/>
      <c r="B417" s="131"/>
      <c r="C417" s="132"/>
      <c r="D417" s="84"/>
      <c r="E417" s="90"/>
      <c r="F417" s="86"/>
      <c r="G417" s="91"/>
      <c r="H417" s="88"/>
    </row>
    <row r="418" spans="1:8" s="34" customFormat="1" ht="36" x14ac:dyDescent="0.25">
      <c r="A418" s="84">
        <f>A416+10</f>
        <v>1960</v>
      </c>
      <c r="B418" s="131" t="s">
        <v>182</v>
      </c>
      <c r="C418" s="132" t="s">
        <v>191</v>
      </c>
      <c r="D418" s="84" t="s">
        <v>20</v>
      </c>
      <c r="E418" s="136">
        <v>1</v>
      </c>
      <c r="F418" s="86"/>
      <c r="G418" s="91"/>
      <c r="H418" s="88">
        <f>F418*E418</f>
        <v>0</v>
      </c>
    </row>
    <row r="419" spans="1:8" s="34" customFormat="1" ht="12" x14ac:dyDescent="0.25">
      <c r="A419" s="84"/>
      <c r="B419" s="131"/>
      <c r="C419" s="132"/>
      <c r="D419" s="84"/>
      <c r="E419" s="90"/>
      <c r="F419" s="86"/>
      <c r="G419" s="91"/>
      <c r="H419" s="88"/>
    </row>
    <row r="420" spans="1:8" s="34" customFormat="1" ht="60" x14ac:dyDescent="0.25">
      <c r="A420" s="84">
        <f>A418+10</f>
        <v>1970</v>
      </c>
      <c r="B420" s="131" t="s">
        <v>192</v>
      </c>
      <c r="C420" s="132" t="s">
        <v>183</v>
      </c>
      <c r="D420" s="84" t="s">
        <v>20</v>
      </c>
      <c r="E420" s="136">
        <v>1</v>
      </c>
      <c r="F420" s="86"/>
      <c r="G420" s="91"/>
      <c r="H420" s="88">
        <f>F420*E420</f>
        <v>0</v>
      </c>
    </row>
    <row r="421" spans="1:8" s="34" customFormat="1" ht="12" x14ac:dyDescent="0.25">
      <c r="A421" s="84"/>
      <c r="B421" s="131"/>
      <c r="C421" s="132"/>
      <c r="D421" s="84"/>
      <c r="E421" s="90"/>
      <c r="F421" s="86"/>
      <c r="G421" s="91"/>
      <c r="H421" s="88"/>
    </row>
    <row r="422" spans="1:8" x14ac:dyDescent="0.25">
      <c r="A422" s="97"/>
      <c r="B422" s="75" t="s">
        <v>74</v>
      </c>
      <c r="C422" s="130"/>
      <c r="D422" s="97"/>
      <c r="E422" s="99"/>
      <c r="F422" s="79"/>
      <c r="G422" s="80"/>
      <c r="H422" s="81"/>
    </row>
    <row r="423" spans="1:8" x14ac:dyDescent="0.25">
      <c r="A423" s="84"/>
      <c r="B423" s="47"/>
      <c r="C423" s="48"/>
      <c r="D423" s="84"/>
      <c r="E423" s="90"/>
      <c r="F423" s="122"/>
      <c r="G423" s="123"/>
      <c r="H423" s="88"/>
    </row>
    <row r="424" spans="1:8" s="34" customFormat="1" ht="84" x14ac:dyDescent="0.25">
      <c r="A424" s="84">
        <f>A420+10</f>
        <v>1980</v>
      </c>
      <c r="B424" s="131" t="s">
        <v>184</v>
      </c>
      <c r="C424" s="132" t="s">
        <v>190</v>
      </c>
      <c r="D424" s="84" t="s">
        <v>20</v>
      </c>
      <c r="E424" s="136">
        <v>1</v>
      </c>
      <c r="F424" s="86"/>
      <c r="G424" s="91"/>
      <c r="H424" s="88">
        <f>F424*E424</f>
        <v>0</v>
      </c>
    </row>
    <row r="425" spans="1:8" x14ac:dyDescent="0.25">
      <c r="A425" s="49"/>
      <c r="B425" s="46"/>
      <c r="C425" s="46"/>
      <c r="D425" s="49"/>
      <c r="E425" s="55"/>
      <c r="H425" s="33"/>
    </row>
    <row r="426" spans="1:8" x14ac:dyDescent="0.25">
      <c r="A426" s="49"/>
      <c r="B426" s="46"/>
      <c r="C426" s="46"/>
      <c r="D426" s="49"/>
      <c r="E426" s="55"/>
      <c r="H426" s="33"/>
    </row>
    <row r="427" spans="1:8" ht="18.75" x14ac:dyDescent="0.25">
      <c r="A427" s="49"/>
      <c r="B427" s="46"/>
      <c r="C427" s="150" t="s">
        <v>415</v>
      </c>
      <c r="D427" s="49"/>
      <c r="E427" s="55"/>
      <c r="H427" s="33"/>
    </row>
    <row r="428" spans="1:8" x14ac:dyDescent="0.25">
      <c r="A428" s="49"/>
      <c r="B428" s="46"/>
      <c r="C428" s="46"/>
      <c r="D428" s="49"/>
      <c r="E428" s="55"/>
      <c r="H428" s="33"/>
    </row>
    <row r="429" spans="1:8" ht="15.75" x14ac:dyDescent="0.25">
      <c r="A429" s="151" t="s">
        <v>354</v>
      </c>
      <c r="B429" s="58" t="s">
        <v>24</v>
      </c>
      <c r="C429" s="68"/>
      <c r="D429" s="69"/>
      <c r="E429" s="70"/>
      <c r="F429" s="71"/>
      <c r="G429" s="71"/>
      <c r="H429" s="71"/>
    </row>
    <row r="430" spans="1:8" x14ac:dyDescent="0.25">
      <c r="A430" s="74"/>
      <c r="B430" s="75" t="s">
        <v>26</v>
      </c>
      <c r="C430" s="76"/>
      <c r="D430" s="77"/>
      <c r="E430" s="78"/>
      <c r="F430" s="79"/>
      <c r="G430" s="79"/>
      <c r="H430" s="79"/>
    </row>
    <row r="431" spans="1:8" x14ac:dyDescent="0.25">
      <c r="A431" s="84"/>
      <c r="B431" s="84"/>
      <c r="C431" s="89"/>
      <c r="D431" s="84"/>
      <c r="E431" s="85"/>
      <c r="F431" s="86"/>
      <c r="G431" s="66"/>
      <c r="H431" s="152"/>
    </row>
    <row r="432" spans="1:8" ht="60" x14ac:dyDescent="0.25">
      <c r="A432" s="84">
        <f>A424+10</f>
        <v>1990</v>
      </c>
      <c r="B432" s="84" t="s">
        <v>27</v>
      </c>
      <c r="C432" s="103" t="s">
        <v>355</v>
      </c>
      <c r="D432" s="84" t="s">
        <v>28</v>
      </c>
      <c r="E432" s="153">
        <v>5.04</v>
      </c>
      <c r="F432" s="86"/>
      <c r="G432" s="66"/>
      <c r="H432" s="88">
        <f>F432*E432</f>
        <v>0</v>
      </c>
    </row>
    <row r="433" spans="1:8" x14ac:dyDescent="0.25">
      <c r="A433" s="84"/>
      <c r="B433" s="84"/>
      <c r="C433" s="103"/>
      <c r="D433" s="84"/>
      <c r="E433" s="153"/>
      <c r="F433" s="86"/>
      <c r="G433" s="66"/>
      <c r="H433" s="152"/>
    </row>
    <row r="434" spans="1:8" ht="72" x14ac:dyDescent="0.25">
      <c r="A434" s="84">
        <f>A432+10</f>
        <v>2000</v>
      </c>
      <c r="B434" s="84" t="s">
        <v>29</v>
      </c>
      <c r="C434" s="103" t="s">
        <v>356</v>
      </c>
      <c r="D434" s="84" t="s">
        <v>30</v>
      </c>
      <c r="E434" s="153">
        <v>50.4</v>
      </c>
      <c r="F434" s="86"/>
      <c r="G434" s="66"/>
      <c r="H434" s="88">
        <f>F434*E434</f>
        <v>0</v>
      </c>
    </row>
    <row r="435" spans="1:8" x14ac:dyDescent="0.25">
      <c r="A435" s="84"/>
      <c r="B435" s="84"/>
      <c r="C435" s="89"/>
      <c r="D435" s="84"/>
      <c r="E435" s="85"/>
      <c r="F435" s="86"/>
      <c r="G435" s="66"/>
      <c r="H435" s="152"/>
    </row>
    <row r="436" spans="1:8" x14ac:dyDescent="0.25">
      <c r="A436" s="74"/>
      <c r="B436" s="75" t="s">
        <v>31</v>
      </c>
      <c r="C436" s="76"/>
      <c r="D436" s="77"/>
      <c r="E436" s="78"/>
      <c r="F436" s="79"/>
      <c r="G436" s="79"/>
      <c r="H436" s="79"/>
    </row>
    <row r="437" spans="1:8" x14ac:dyDescent="0.25">
      <c r="A437" s="84"/>
      <c r="B437" s="84"/>
      <c r="C437" s="89"/>
      <c r="D437" s="84"/>
      <c r="E437" s="85"/>
      <c r="F437" s="86"/>
      <c r="G437" s="66"/>
      <c r="H437" s="152"/>
    </row>
    <row r="438" spans="1:8" ht="84" x14ac:dyDescent="0.25">
      <c r="A438" s="84">
        <f>+A434+10</f>
        <v>2010</v>
      </c>
      <c r="B438" s="84" t="s">
        <v>32</v>
      </c>
      <c r="C438" s="89" t="s">
        <v>357</v>
      </c>
      <c r="D438" s="84" t="s">
        <v>28</v>
      </c>
      <c r="E438" s="153">
        <v>55.35</v>
      </c>
      <c r="F438" s="86"/>
      <c r="G438" s="66"/>
      <c r="H438" s="88">
        <f>F438*E438</f>
        <v>0</v>
      </c>
    </row>
    <row r="439" spans="1:8" x14ac:dyDescent="0.25">
      <c r="A439" s="84"/>
      <c r="B439" s="84"/>
      <c r="C439" s="89"/>
      <c r="D439" s="84"/>
      <c r="E439" s="85"/>
      <c r="F439" s="86"/>
      <c r="G439" s="66"/>
      <c r="H439" s="152"/>
    </row>
    <row r="440" spans="1:8" x14ac:dyDescent="0.25">
      <c r="A440" s="74"/>
      <c r="B440" s="75" t="s">
        <v>33</v>
      </c>
      <c r="C440" s="76"/>
      <c r="D440" s="77"/>
      <c r="E440" s="78"/>
      <c r="F440" s="79"/>
      <c r="G440" s="79"/>
      <c r="H440" s="79"/>
    </row>
    <row r="441" spans="1:8" x14ac:dyDescent="0.25">
      <c r="A441" s="84"/>
      <c r="B441" s="84"/>
      <c r="C441" s="89"/>
      <c r="D441" s="84"/>
      <c r="E441" s="85"/>
      <c r="F441" s="86"/>
      <c r="G441" s="66"/>
      <c r="H441" s="152"/>
    </row>
    <row r="442" spans="1:8" ht="72" x14ac:dyDescent="0.25">
      <c r="A442" s="84">
        <f>+A438+10</f>
        <v>2020</v>
      </c>
      <c r="B442" s="45" t="s">
        <v>266</v>
      </c>
      <c r="C442" s="89" t="s">
        <v>358</v>
      </c>
      <c r="D442" s="45" t="s">
        <v>28</v>
      </c>
      <c r="E442" s="153">
        <v>560</v>
      </c>
      <c r="F442" s="86"/>
      <c r="G442" s="66"/>
      <c r="H442" s="88">
        <f>F442*E442</f>
        <v>0</v>
      </c>
    </row>
    <row r="443" spans="1:8" x14ac:dyDescent="0.25">
      <c r="A443" s="84"/>
      <c r="B443" s="84"/>
      <c r="C443" s="89"/>
      <c r="D443" s="84"/>
      <c r="E443" s="85"/>
      <c r="F443" s="86"/>
      <c r="G443" s="66"/>
      <c r="H443" s="152"/>
    </row>
    <row r="444" spans="1:8" ht="72" x14ac:dyDescent="0.25">
      <c r="A444" s="84">
        <f>+A442+10</f>
        <v>2030</v>
      </c>
      <c r="B444" s="84" t="s">
        <v>359</v>
      </c>
      <c r="C444" s="89" t="s">
        <v>360</v>
      </c>
      <c r="D444" s="84" t="s">
        <v>28</v>
      </c>
      <c r="E444" s="153">
        <v>38.04</v>
      </c>
      <c r="F444" s="86"/>
      <c r="G444" s="66"/>
      <c r="H444" s="88">
        <f>F444*E444</f>
        <v>0</v>
      </c>
    </row>
    <row r="445" spans="1:8" x14ac:dyDescent="0.25">
      <c r="A445" s="84"/>
      <c r="B445" s="84"/>
      <c r="C445" s="89"/>
      <c r="D445" s="84"/>
      <c r="E445" s="85"/>
      <c r="F445" s="86"/>
      <c r="G445" s="66"/>
      <c r="H445" s="152"/>
    </row>
    <row r="446" spans="1:8" ht="15.75" x14ac:dyDescent="0.25">
      <c r="A446" s="67"/>
      <c r="B446" s="58" t="s">
        <v>34</v>
      </c>
      <c r="C446" s="68"/>
      <c r="D446" s="69"/>
      <c r="E446" s="70"/>
      <c r="F446" s="71"/>
      <c r="G446" s="71"/>
      <c r="H446" s="71"/>
    </row>
    <row r="447" spans="1:8" x14ac:dyDescent="0.25">
      <c r="A447" s="74"/>
      <c r="B447" s="75" t="s">
        <v>35</v>
      </c>
      <c r="C447" s="76"/>
      <c r="D447" s="77"/>
      <c r="E447" s="78"/>
      <c r="F447" s="79"/>
      <c r="G447" s="79"/>
      <c r="H447" s="79"/>
    </row>
    <row r="448" spans="1:8" x14ac:dyDescent="0.25">
      <c r="A448" s="84"/>
      <c r="B448" s="84"/>
      <c r="C448" s="89"/>
      <c r="D448" s="84"/>
      <c r="E448" s="85"/>
      <c r="F448" s="86"/>
      <c r="G448" s="66"/>
      <c r="H448" s="152"/>
    </row>
    <row r="449" spans="1:8" ht="60" x14ac:dyDescent="0.25">
      <c r="A449" s="84">
        <f>+A444+10</f>
        <v>2040</v>
      </c>
      <c r="B449" s="84" t="s">
        <v>36</v>
      </c>
      <c r="C449" s="89" t="s">
        <v>361</v>
      </c>
      <c r="D449" s="84" t="s">
        <v>17</v>
      </c>
      <c r="E449" s="153">
        <v>1.29</v>
      </c>
      <c r="F449" s="86"/>
      <c r="G449" s="66"/>
      <c r="H449" s="88">
        <f>F449*E449</f>
        <v>0</v>
      </c>
    </row>
    <row r="450" spans="1:8" x14ac:dyDescent="0.25">
      <c r="A450" s="84"/>
      <c r="B450" s="84"/>
      <c r="C450" s="89"/>
      <c r="D450" s="84"/>
      <c r="E450" s="85"/>
      <c r="F450" s="86"/>
      <c r="G450" s="66"/>
      <c r="H450" s="152"/>
    </row>
    <row r="451" spans="1:8" x14ac:dyDescent="0.25">
      <c r="A451" s="74"/>
      <c r="B451" s="75" t="s">
        <v>362</v>
      </c>
      <c r="C451" s="76"/>
      <c r="D451" s="77"/>
      <c r="E451" s="78"/>
      <c r="F451" s="79"/>
      <c r="G451" s="79"/>
      <c r="H451" s="79"/>
    </row>
    <row r="452" spans="1:8" x14ac:dyDescent="0.25">
      <c r="A452" s="84"/>
      <c r="B452" s="84"/>
      <c r="C452" s="89"/>
      <c r="D452" s="84"/>
      <c r="E452" s="85"/>
      <c r="F452" s="86"/>
      <c r="G452" s="66"/>
      <c r="H452" s="152"/>
    </row>
    <row r="453" spans="1:8" ht="96" x14ac:dyDescent="0.25">
      <c r="A453" s="84">
        <f>A449+10</f>
        <v>2050</v>
      </c>
      <c r="B453" s="84">
        <v>20140014</v>
      </c>
      <c r="C453" s="89" t="s">
        <v>363</v>
      </c>
      <c r="D453" s="84" t="s">
        <v>17</v>
      </c>
      <c r="E453" s="153">
        <v>26.14</v>
      </c>
      <c r="F453" s="86"/>
      <c r="G453" s="66"/>
      <c r="H453" s="88">
        <f>F453*E453</f>
        <v>0</v>
      </c>
    </row>
    <row r="454" spans="1:8" x14ac:dyDescent="0.25">
      <c r="A454" s="84"/>
      <c r="B454" s="84"/>
      <c r="C454" s="89"/>
      <c r="D454" s="84"/>
      <c r="E454" s="85"/>
      <c r="F454" s="86"/>
      <c r="G454" s="66"/>
      <c r="H454" s="152"/>
    </row>
    <row r="455" spans="1:8" s="39" customFormat="1" ht="74.25" customHeight="1" x14ac:dyDescent="0.25">
      <c r="A455" s="133">
        <f>A453+10</f>
        <v>2060</v>
      </c>
      <c r="B455" s="133">
        <v>20140015</v>
      </c>
      <c r="C455" s="154" t="s">
        <v>364</v>
      </c>
      <c r="D455" s="133" t="s">
        <v>37</v>
      </c>
      <c r="E455" s="153">
        <v>1528.56</v>
      </c>
      <c r="F455" s="155"/>
      <c r="G455" s="138"/>
      <c r="H455" s="88">
        <f>F455*E455</f>
        <v>0</v>
      </c>
    </row>
    <row r="456" spans="1:8" s="39" customFormat="1" x14ac:dyDescent="0.25">
      <c r="A456" s="133"/>
      <c r="B456" s="133"/>
      <c r="C456" s="154"/>
      <c r="D456" s="133"/>
      <c r="E456" s="153"/>
      <c r="F456" s="155"/>
      <c r="G456" s="138"/>
      <c r="H456" s="156"/>
    </row>
    <row r="457" spans="1:8" s="39" customFormat="1" ht="72" x14ac:dyDescent="0.25">
      <c r="A457" s="133">
        <f>A455+10</f>
        <v>2070</v>
      </c>
      <c r="B457" s="133">
        <v>20140016</v>
      </c>
      <c r="C457" s="154" t="s">
        <v>365</v>
      </c>
      <c r="D457" s="133" t="s">
        <v>28</v>
      </c>
      <c r="E457" s="153">
        <v>16.05</v>
      </c>
      <c r="F457" s="155"/>
      <c r="G457" s="138"/>
      <c r="H457" s="88">
        <f>F457*E457</f>
        <v>0</v>
      </c>
    </row>
    <row r="458" spans="1:8" s="39" customFormat="1" x14ac:dyDescent="0.25">
      <c r="A458" s="133"/>
      <c r="B458" s="133"/>
      <c r="C458" s="154"/>
      <c r="D458" s="133"/>
      <c r="E458" s="153"/>
      <c r="F458" s="155"/>
      <c r="G458" s="138"/>
      <c r="H458" s="156"/>
    </row>
    <row r="459" spans="1:8" s="39" customFormat="1" ht="72" x14ac:dyDescent="0.25">
      <c r="A459" s="157">
        <f>A457+10</f>
        <v>2080</v>
      </c>
      <c r="B459" s="157">
        <v>22200012</v>
      </c>
      <c r="C459" s="158" t="s">
        <v>366</v>
      </c>
      <c r="D459" s="157" t="s">
        <v>20</v>
      </c>
      <c r="E459" s="159">
        <v>48</v>
      </c>
      <c r="F459" s="160"/>
      <c r="G459" s="138"/>
      <c r="H459" s="88">
        <f>F459*E459</f>
        <v>0</v>
      </c>
    </row>
    <row r="460" spans="1:8" s="39" customFormat="1" x14ac:dyDescent="0.25">
      <c r="A460" s="157"/>
      <c r="B460" s="157"/>
      <c r="C460" s="158"/>
      <c r="D460" s="157"/>
      <c r="E460" s="159"/>
      <c r="F460" s="160"/>
      <c r="G460" s="138"/>
      <c r="H460" s="156"/>
    </row>
    <row r="461" spans="1:8" s="39" customFormat="1" ht="72" x14ac:dyDescent="0.25">
      <c r="A461" s="157">
        <f>A459+10</f>
        <v>2090</v>
      </c>
      <c r="B461" s="157">
        <v>22200013</v>
      </c>
      <c r="C461" s="158" t="s">
        <v>367</v>
      </c>
      <c r="D461" s="157" t="s">
        <v>20</v>
      </c>
      <c r="E461" s="159">
        <v>32</v>
      </c>
      <c r="F461" s="160"/>
      <c r="G461" s="138"/>
      <c r="H461" s="88">
        <f>F461*E461</f>
        <v>0</v>
      </c>
    </row>
    <row r="462" spans="1:8" s="39" customFormat="1" x14ac:dyDescent="0.25">
      <c r="A462" s="157"/>
      <c r="B462" s="157"/>
      <c r="C462" s="158"/>
      <c r="D462" s="157"/>
      <c r="E462" s="159"/>
      <c r="F462" s="160"/>
      <c r="G462" s="138"/>
      <c r="H462" s="156"/>
    </row>
    <row r="463" spans="1:8" ht="15.75" x14ac:dyDescent="0.25">
      <c r="A463" s="67"/>
      <c r="B463" s="58" t="s">
        <v>421</v>
      </c>
      <c r="C463" s="68"/>
      <c r="D463" s="69"/>
      <c r="E463" s="70"/>
      <c r="F463" s="71"/>
      <c r="G463" s="71"/>
      <c r="H463" s="71"/>
    </row>
    <row r="464" spans="1:8" s="218" customFormat="1" x14ac:dyDescent="0.25">
      <c r="A464" s="212"/>
      <c r="B464" s="212"/>
      <c r="C464" s="213"/>
      <c r="D464" s="212"/>
      <c r="E464" s="214"/>
      <c r="F464" s="215"/>
      <c r="G464" s="216"/>
      <c r="H464" s="217"/>
    </row>
    <row r="465" spans="1:8" s="218" customFormat="1" ht="156" x14ac:dyDescent="0.25">
      <c r="A465" s="212">
        <f>A461+10</f>
        <v>2100</v>
      </c>
      <c r="B465" s="212"/>
      <c r="C465" s="213" t="s">
        <v>422</v>
      </c>
      <c r="D465" s="212" t="s">
        <v>37</v>
      </c>
      <c r="E465" s="214">
        <v>964</v>
      </c>
      <c r="F465" s="215"/>
      <c r="G465" s="216"/>
      <c r="H465" s="88">
        <f>F465*E465</f>
        <v>0</v>
      </c>
    </row>
    <row r="466" spans="1:8" s="218" customFormat="1" ht="168" x14ac:dyDescent="0.25">
      <c r="A466" s="212">
        <f>A465+10</f>
        <v>2110</v>
      </c>
      <c r="B466" s="212"/>
      <c r="C466" s="213" t="s">
        <v>423</v>
      </c>
      <c r="D466" s="212" t="s">
        <v>37</v>
      </c>
      <c r="E466" s="214">
        <v>488</v>
      </c>
      <c r="F466" s="215"/>
      <c r="G466" s="216"/>
      <c r="H466" s="88">
        <f t="shared" ref="H466:H468" si="40">F466*E466</f>
        <v>0</v>
      </c>
    </row>
    <row r="467" spans="1:8" s="218" customFormat="1" ht="72" x14ac:dyDescent="0.25">
      <c r="A467" s="212">
        <f t="shared" ref="A467:A468" si="41">A466+10</f>
        <v>2120</v>
      </c>
      <c r="B467" s="212"/>
      <c r="C467" s="213" t="s">
        <v>424</v>
      </c>
      <c r="D467" s="212" t="s">
        <v>17</v>
      </c>
      <c r="E467" s="214">
        <v>25</v>
      </c>
      <c r="F467" s="215"/>
      <c r="G467" s="216"/>
      <c r="H467" s="88">
        <f t="shared" si="40"/>
        <v>0</v>
      </c>
    </row>
    <row r="468" spans="1:8" s="218" customFormat="1" ht="228" x14ac:dyDescent="0.25">
      <c r="A468" s="212">
        <f t="shared" si="41"/>
        <v>2130</v>
      </c>
      <c r="B468" s="212"/>
      <c r="C468" s="213" t="s">
        <v>425</v>
      </c>
      <c r="D468" s="212" t="s">
        <v>17</v>
      </c>
      <c r="E468" s="214">
        <v>25</v>
      </c>
      <c r="F468" s="215"/>
      <c r="G468" s="216"/>
      <c r="H468" s="88">
        <f t="shared" si="40"/>
        <v>0</v>
      </c>
    </row>
    <row r="469" spans="1:8" s="218" customFormat="1" x14ac:dyDescent="0.25">
      <c r="A469" s="212"/>
      <c r="B469" s="212"/>
      <c r="C469" s="213"/>
      <c r="D469" s="212"/>
      <c r="E469" s="214"/>
      <c r="F469" s="215"/>
      <c r="G469" s="216"/>
      <c r="H469" s="217"/>
    </row>
    <row r="470" spans="1:8" ht="15.75" x14ac:dyDescent="0.25">
      <c r="A470" s="67"/>
      <c r="B470" s="58" t="s">
        <v>43</v>
      </c>
      <c r="C470" s="68"/>
      <c r="D470" s="69"/>
      <c r="E470" s="70"/>
      <c r="F470" s="71"/>
      <c r="G470" s="71"/>
      <c r="H470" s="71"/>
    </row>
    <row r="471" spans="1:8" x14ac:dyDescent="0.25">
      <c r="A471" s="97"/>
      <c r="B471" s="104" t="s">
        <v>42</v>
      </c>
      <c r="C471" s="98"/>
      <c r="D471" s="97"/>
      <c r="E471" s="99"/>
      <c r="F471" s="79"/>
      <c r="G471" s="79"/>
      <c r="H471" s="79"/>
    </row>
    <row r="472" spans="1:8" x14ac:dyDescent="0.25">
      <c r="A472" s="84"/>
      <c r="B472" s="84"/>
      <c r="C472" s="89"/>
      <c r="D472" s="84"/>
      <c r="E472" s="90"/>
      <c r="F472" s="86"/>
      <c r="G472" s="66"/>
      <c r="H472" s="152"/>
    </row>
    <row r="473" spans="1:8" ht="168" x14ac:dyDescent="0.25">
      <c r="A473" s="84">
        <f>A468+10</f>
        <v>2140</v>
      </c>
      <c r="B473" s="84">
        <v>24140021</v>
      </c>
      <c r="C473" s="89" t="s">
        <v>368</v>
      </c>
      <c r="D473" s="84" t="s">
        <v>17</v>
      </c>
      <c r="E473" s="136">
        <v>284</v>
      </c>
      <c r="F473" s="86"/>
      <c r="G473" s="66"/>
      <c r="H473" s="88">
        <f>F473*E473</f>
        <v>0</v>
      </c>
    </row>
    <row r="474" spans="1:8" x14ac:dyDescent="0.25">
      <c r="A474" s="84"/>
      <c r="B474" s="84"/>
      <c r="C474" s="89"/>
      <c r="D474" s="84"/>
      <c r="E474" s="90"/>
      <c r="F474" s="86"/>
      <c r="G474" s="66"/>
      <c r="H474" s="152"/>
    </row>
    <row r="475" spans="1:8" ht="237" customHeight="1" x14ac:dyDescent="0.25">
      <c r="A475" s="84">
        <f>+A473+10</f>
        <v>2150</v>
      </c>
      <c r="B475" s="84" t="s">
        <v>369</v>
      </c>
      <c r="C475" s="89" t="s">
        <v>370</v>
      </c>
      <c r="D475" s="84" t="s">
        <v>17</v>
      </c>
      <c r="E475" s="136">
        <v>198</v>
      </c>
      <c r="F475" s="86"/>
      <c r="G475" s="66"/>
      <c r="H475" s="88">
        <f>F475*E475</f>
        <v>0</v>
      </c>
    </row>
    <row r="476" spans="1:8" x14ac:dyDescent="0.25">
      <c r="A476" s="84"/>
      <c r="B476" s="84"/>
      <c r="C476" s="89"/>
      <c r="D476" s="84"/>
      <c r="E476" s="90"/>
      <c r="F476" s="86"/>
      <c r="G476" s="66"/>
      <c r="H476" s="152"/>
    </row>
    <row r="477" spans="1:8" ht="193.5" customHeight="1" x14ac:dyDescent="0.25">
      <c r="A477" s="84">
        <f>+A475+10</f>
        <v>2160</v>
      </c>
      <c r="B477" s="84"/>
      <c r="C477" s="89" t="s">
        <v>371</v>
      </c>
      <c r="D477" s="84" t="s">
        <v>102</v>
      </c>
      <c r="E477" s="136">
        <v>18</v>
      </c>
      <c r="F477" s="86"/>
      <c r="G477" s="66"/>
      <c r="H477" s="88">
        <f>F477*E477</f>
        <v>0</v>
      </c>
    </row>
    <row r="478" spans="1:8" x14ac:dyDescent="0.25">
      <c r="A478" s="84"/>
      <c r="B478" s="84"/>
      <c r="C478" s="89"/>
      <c r="D478" s="84"/>
      <c r="E478" s="90"/>
      <c r="F478" s="86"/>
      <c r="G478" s="66"/>
      <c r="H478" s="152"/>
    </row>
    <row r="479" spans="1:8" ht="171.75" customHeight="1" x14ac:dyDescent="0.25">
      <c r="A479" s="133">
        <f>A477+10</f>
        <v>2170</v>
      </c>
      <c r="B479" s="84"/>
      <c r="C479" s="89" t="s">
        <v>372</v>
      </c>
      <c r="D479" s="84" t="s">
        <v>102</v>
      </c>
      <c r="E479" s="136">
        <v>18</v>
      </c>
      <c r="F479" s="86"/>
      <c r="G479" s="66"/>
      <c r="H479" s="88">
        <f>F479*E479</f>
        <v>0</v>
      </c>
    </row>
    <row r="480" spans="1:8" x14ac:dyDescent="0.25">
      <c r="A480" s="84"/>
      <c r="B480" s="84"/>
      <c r="C480" s="89"/>
      <c r="D480" s="84"/>
      <c r="E480" s="90"/>
      <c r="F480" s="86"/>
      <c r="G480" s="66"/>
      <c r="H480" s="152"/>
    </row>
    <row r="481" spans="1:8" ht="240" customHeight="1" x14ac:dyDescent="0.25">
      <c r="A481" s="84">
        <f>A479+10</f>
        <v>2180</v>
      </c>
      <c r="B481" s="84"/>
      <c r="C481" s="89" t="s">
        <v>373</v>
      </c>
      <c r="D481" s="84" t="s">
        <v>102</v>
      </c>
      <c r="E481" s="136">
        <v>3.18</v>
      </c>
      <c r="F481" s="86"/>
      <c r="G481" s="66"/>
      <c r="H481" s="88">
        <f>F481*E481</f>
        <v>0</v>
      </c>
    </row>
    <row r="482" spans="1:8" x14ac:dyDescent="0.25">
      <c r="A482" s="84"/>
      <c r="B482" s="84"/>
      <c r="C482" s="89"/>
      <c r="D482" s="84"/>
      <c r="E482" s="90"/>
      <c r="F482" s="86"/>
      <c r="G482" s="66"/>
      <c r="H482" s="152"/>
    </row>
    <row r="483" spans="1:8" x14ac:dyDescent="0.25">
      <c r="A483" s="97"/>
      <c r="B483" s="104" t="s">
        <v>44</v>
      </c>
      <c r="C483" s="98"/>
      <c r="D483" s="97"/>
      <c r="E483" s="99"/>
      <c r="F483" s="79"/>
      <c r="G483" s="79"/>
      <c r="H483" s="79"/>
    </row>
    <row r="484" spans="1:8" x14ac:dyDescent="0.25">
      <c r="A484" s="84"/>
      <c r="B484" s="84"/>
      <c r="C484" s="89"/>
      <c r="D484" s="84"/>
      <c r="E484" s="90"/>
      <c r="F484" s="86"/>
      <c r="G484" s="66"/>
      <c r="H484" s="152"/>
    </row>
    <row r="485" spans="1:8" ht="108" x14ac:dyDescent="0.25">
      <c r="A485" s="84">
        <f>+A481+10</f>
        <v>2190</v>
      </c>
      <c r="B485" s="84" t="s">
        <v>374</v>
      </c>
      <c r="C485" s="89" t="s">
        <v>375</v>
      </c>
      <c r="D485" s="84"/>
      <c r="E485" s="90"/>
      <c r="F485" s="86"/>
      <c r="G485" s="66"/>
      <c r="H485" s="152"/>
    </row>
    <row r="486" spans="1:8" x14ac:dyDescent="0.25">
      <c r="A486" s="84"/>
      <c r="B486" s="84"/>
      <c r="C486" s="89" t="s">
        <v>376</v>
      </c>
      <c r="D486" s="84" t="s">
        <v>289</v>
      </c>
      <c r="E486" s="136">
        <v>9.4499999999999993</v>
      </c>
      <c r="F486" s="86"/>
      <c r="G486" s="66"/>
      <c r="H486" s="88">
        <f>F486*E486</f>
        <v>0</v>
      </c>
    </row>
    <row r="487" spans="1:8" x14ac:dyDescent="0.25">
      <c r="A487" s="84"/>
      <c r="B487" s="84"/>
      <c r="C487" s="89"/>
      <c r="D487" s="84"/>
      <c r="E487" s="90"/>
      <c r="F487" s="86"/>
      <c r="G487" s="66"/>
      <c r="H487" s="152"/>
    </row>
    <row r="488" spans="1:8" ht="108" x14ac:dyDescent="0.25">
      <c r="A488" s="84">
        <f>A485+10</f>
        <v>2200</v>
      </c>
      <c r="B488" s="84" t="s">
        <v>377</v>
      </c>
      <c r="C488" s="89" t="s">
        <v>378</v>
      </c>
      <c r="D488" s="84"/>
      <c r="E488" s="90"/>
      <c r="F488" s="86"/>
      <c r="G488" s="66"/>
      <c r="H488" s="152"/>
    </row>
    <row r="489" spans="1:8" x14ac:dyDescent="0.25">
      <c r="A489" s="84"/>
      <c r="B489" s="84"/>
      <c r="C489" s="89" t="s">
        <v>376</v>
      </c>
      <c r="D489" s="84" t="s">
        <v>289</v>
      </c>
      <c r="E489" s="136">
        <v>42</v>
      </c>
      <c r="F489" s="86"/>
      <c r="G489" s="66"/>
      <c r="H489" s="88">
        <f>F489*E489</f>
        <v>0</v>
      </c>
    </row>
    <row r="490" spans="1:8" x14ac:dyDescent="0.25">
      <c r="A490" s="84"/>
      <c r="B490" s="84"/>
      <c r="C490" s="89"/>
      <c r="D490" s="84"/>
      <c r="E490" s="90"/>
      <c r="F490" s="86"/>
      <c r="G490" s="66"/>
      <c r="H490" s="152"/>
    </row>
    <row r="491" spans="1:8" ht="120" x14ac:dyDescent="0.25">
      <c r="A491" s="84">
        <f>+A488+10</f>
        <v>2210</v>
      </c>
      <c r="B491" s="84"/>
      <c r="C491" s="89" t="s">
        <v>379</v>
      </c>
      <c r="D491" s="84"/>
      <c r="E491" s="90"/>
      <c r="F491" s="86"/>
      <c r="G491" s="66"/>
      <c r="H491" s="152"/>
    </row>
    <row r="492" spans="1:8" x14ac:dyDescent="0.25">
      <c r="A492" s="84"/>
      <c r="B492" s="35"/>
      <c r="C492" s="89" t="s">
        <v>376</v>
      </c>
      <c r="D492" s="84" t="s">
        <v>289</v>
      </c>
      <c r="E492" s="136">
        <v>16</v>
      </c>
      <c r="F492" s="86"/>
      <c r="G492" s="66"/>
      <c r="H492" s="88">
        <f>F492*E492</f>
        <v>0</v>
      </c>
    </row>
    <row r="493" spans="1:8" x14ac:dyDescent="0.25">
      <c r="A493" s="84"/>
      <c r="B493" s="84"/>
      <c r="C493" s="89"/>
      <c r="D493" s="84"/>
      <c r="E493" s="90"/>
      <c r="F493" s="86"/>
      <c r="G493" s="66"/>
      <c r="H493" s="152"/>
    </row>
    <row r="494" spans="1:8" ht="84" x14ac:dyDescent="0.25">
      <c r="A494" s="84">
        <f>+A491+10</f>
        <v>2220</v>
      </c>
      <c r="B494" s="84" t="s">
        <v>380</v>
      </c>
      <c r="C494" s="89" t="s">
        <v>381</v>
      </c>
      <c r="D494" s="84" t="s">
        <v>17</v>
      </c>
      <c r="E494" s="136">
        <v>31</v>
      </c>
      <c r="F494" s="86"/>
      <c r="G494" s="66"/>
      <c r="H494" s="88">
        <f>F494*E494</f>
        <v>0</v>
      </c>
    </row>
    <row r="495" spans="1:8" x14ac:dyDescent="0.25">
      <c r="A495" s="84"/>
      <c r="B495" s="84"/>
      <c r="C495" s="89"/>
      <c r="D495" s="84"/>
      <c r="E495" s="90"/>
      <c r="F495" s="86"/>
      <c r="G495" s="66"/>
      <c r="H495" s="152"/>
    </row>
    <row r="496" spans="1:8" ht="108" x14ac:dyDescent="0.25">
      <c r="A496" s="84">
        <f>A494+10</f>
        <v>2230</v>
      </c>
      <c r="B496" s="84" t="s">
        <v>45</v>
      </c>
      <c r="C496" s="89" t="s">
        <v>382</v>
      </c>
      <c r="D496" s="84" t="s">
        <v>17</v>
      </c>
      <c r="E496" s="136">
        <v>68</v>
      </c>
      <c r="F496" s="86"/>
      <c r="G496" s="66"/>
      <c r="H496" s="88">
        <f>F496*E496</f>
        <v>0</v>
      </c>
    </row>
    <row r="497" spans="1:8" ht="15.75" x14ac:dyDescent="0.25">
      <c r="A497" s="67"/>
      <c r="B497" s="58" t="s">
        <v>51</v>
      </c>
      <c r="C497" s="68"/>
      <c r="D497" s="69"/>
      <c r="E497" s="70"/>
      <c r="F497" s="71"/>
      <c r="G497" s="71"/>
      <c r="H497" s="71"/>
    </row>
    <row r="498" spans="1:8" x14ac:dyDescent="0.25">
      <c r="A498" s="108"/>
      <c r="B498" s="219" t="s">
        <v>383</v>
      </c>
      <c r="C498" s="219"/>
      <c r="D498" s="161"/>
      <c r="E498" s="110"/>
      <c r="F498" s="118"/>
      <c r="G498" s="118"/>
      <c r="H498" s="118"/>
    </row>
    <row r="499" spans="1:8" x14ac:dyDescent="0.2">
      <c r="A499" s="105"/>
      <c r="B499" s="162"/>
      <c r="C499" s="107"/>
      <c r="D499" s="107"/>
      <c r="E499" s="106"/>
      <c r="F499" s="86"/>
      <c r="G499" s="91"/>
      <c r="H499" s="152"/>
    </row>
    <row r="500" spans="1:8" ht="72" x14ac:dyDescent="0.25">
      <c r="A500" s="84">
        <f>+A496+10</f>
        <v>2240</v>
      </c>
      <c r="B500" s="163">
        <v>2814019</v>
      </c>
      <c r="C500" s="164" t="s">
        <v>420</v>
      </c>
      <c r="D500" s="165" t="s">
        <v>289</v>
      </c>
      <c r="E500" s="166">
        <v>64.5</v>
      </c>
      <c r="F500" s="86"/>
      <c r="G500" s="91"/>
      <c r="H500" s="88">
        <f>F500*E500</f>
        <v>0</v>
      </c>
    </row>
    <row r="501" spans="1:8" x14ac:dyDescent="0.2">
      <c r="A501" s="84"/>
      <c r="B501" s="127"/>
      <c r="C501" s="167"/>
      <c r="D501" s="167"/>
      <c r="E501" s="168"/>
      <c r="F501" s="86"/>
      <c r="G501" s="91"/>
      <c r="H501" s="152"/>
    </row>
    <row r="502" spans="1:8" ht="36" x14ac:dyDescent="0.25">
      <c r="A502" s="84">
        <f>+A500+10</f>
        <v>2250</v>
      </c>
      <c r="B502" s="163">
        <v>2814020</v>
      </c>
      <c r="C502" s="164" t="s">
        <v>384</v>
      </c>
      <c r="D502" s="163" t="s">
        <v>301</v>
      </c>
      <c r="E502" s="166">
        <v>37</v>
      </c>
      <c r="F502" s="86"/>
      <c r="G502" s="91"/>
      <c r="H502" s="88">
        <f>F502*E502</f>
        <v>0</v>
      </c>
    </row>
    <row r="503" spans="1:8" s="39" customFormat="1" x14ac:dyDescent="0.25">
      <c r="A503" s="133"/>
      <c r="B503" s="163"/>
      <c r="C503" s="164"/>
      <c r="D503" s="163"/>
      <c r="E503" s="166"/>
      <c r="F503" s="155"/>
      <c r="G503" s="169"/>
      <c r="H503" s="156"/>
    </row>
    <row r="504" spans="1:8" ht="60" x14ac:dyDescent="0.25">
      <c r="A504" s="84">
        <f>A502+10</f>
        <v>2260</v>
      </c>
      <c r="B504" s="163">
        <v>2814023</v>
      </c>
      <c r="C504" s="170" t="s">
        <v>385</v>
      </c>
      <c r="D504" s="171" t="s">
        <v>289</v>
      </c>
      <c r="E504" s="172">
        <v>1.5</v>
      </c>
      <c r="F504" s="86"/>
      <c r="G504" s="91"/>
      <c r="H504" s="88">
        <f>F504*E504</f>
        <v>0</v>
      </c>
    </row>
    <row r="505" spans="1:8" x14ac:dyDescent="0.25">
      <c r="A505" s="84"/>
      <c r="B505" s="163"/>
      <c r="C505" s="170"/>
      <c r="D505" s="171"/>
      <c r="E505" s="173"/>
      <c r="F505" s="86"/>
      <c r="G505" s="91"/>
      <c r="H505" s="152"/>
    </row>
    <row r="506" spans="1:8" ht="60" x14ac:dyDescent="0.25">
      <c r="A506" s="84">
        <f>+A504+10</f>
        <v>2270</v>
      </c>
      <c r="B506" s="163">
        <v>2814024</v>
      </c>
      <c r="C506" s="170" t="s">
        <v>386</v>
      </c>
      <c r="D506" s="171" t="s">
        <v>289</v>
      </c>
      <c r="E506" s="172">
        <v>41.55</v>
      </c>
      <c r="F506" s="86"/>
      <c r="G506" s="91"/>
      <c r="H506" s="88">
        <f>F506*E506</f>
        <v>0</v>
      </c>
    </row>
    <row r="507" spans="1:8" x14ac:dyDescent="0.25">
      <c r="A507" s="84"/>
      <c r="B507" s="163"/>
      <c r="C507" s="170"/>
      <c r="D507" s="171"/>
      <c r="E507" s="173"/>
      <c r="F507" s="86"/>
      <c r="G507" s="91"/>
      <c r="H507" s="152"/>
    </row>
    <row r="508" spans="1:8" ht="36" x14ac:dyDescent="0.25">
      <c r="A508" s="84">
        <f>+A506+10</f>
        <v>2280</v>
      </c>
      <c r="B508" s="163">
        <v>2814025</v>
      </c>
      <c r="C508" s="147" t="s">
        <v>387</v>
      </c>
      <c r="D508" s="171" t="s">
        <v>106</v>
      </c>
      <c r="E508" s="172">
        <v>1</v>
      </c>
      <c r="F508" s="86"/>
      <c r="G508" s="91"/>
      <c r="H508" s="88">
        <f>F508*E508</f>
        <v>0</v>
      </c>
    </row>
    <row r="509" spans="1:8" x14ac:dyDescent="0.25">
      <c r="A509" s="84"/>
      <c r="B509" s="163"/>
      <c r="C509" s="147"/>
      <c r="D509" s="171"/>
      <c r="E509" s="173"/>
      <c r="F509" s="86"/>
      <c r="G509" s="91"/>
      <c r="H509" s="152"/>
    </row>
    <row r="510" spans="1:8" ht="36" x14ac:dyDescent="0.25">
      <c r="A510" s="84">
        <f>+A508+10</f>
        <v>2290</v>
      </c>
      <c r="B510" s="163">
        <v>2814026</v>
      </c>
      <c r="C510" s="147" t="s">
        <v>388</v>
      </c>
      <c r="D510" s="174" t="s">
        <v>106</v>
      </c>
      <c r="E510" s="175">
        <v>1</v>
      </c>
      <c r="F510" s="86"/>
      <c r="G510" s="91"/>
      <c r="H510" s="88">
        <f>F510*E510</f>
        <v>0</v>
      </c>
    </row>
    <row r="511" spans="1:8" x14ac:dyDescent="0.25">
      <c r="A511" s="84"/>
      <c r="B511" s="163"/>
      <c r="C511" s="147"/>
      <c r="D511" s="174"/>
      <c r="E511" s="176"/>
      <c r="F511" s="86"/>
      <c r="G511" s="91"/>
      <c r="H511" s="152"/>
    </row>
    <row r="512" spans="1:8" ht="36" x14ac:dyDescent="0.25">
      <c r="A512" s="84">
        <f>+A510+10</f>
        <v>2300</v>
      </c>
      <c r="B512" s="163">
        <v>2814027</v>
      </c>
      <c r="C512" s="147" t="s">
        <v>389</v>
      </c>
      <c r="D512" s="174" t="s">
        <v>106</v>
      </c>
      <c r="E512" s="175">
        <v>1</v>
      </c>
      <c r="F512" s="177"/>
      <c r="G512" s="123"/>
      <c r="H512" s="88">
        <f>F512*E512</f>
        <v>0</v>
      </c>
    </row>
    <row r="513" spans="1:8" x14ac:dyDescent="0.25">
      <c r="A513" s="84"/>
      <c r="B513" s="163"/>
      <c r="C513" s="147"/>
      <c r="D513" s="174"/>
      <c r="E513" s="176"/>
      <c r="F513" s="177"/>
      <c r="G513" s="123"/>
      <c r="H513" s="152"/>
    </row>
    <row r="514" spans="1:8" ht="48" x14ac:dyDescent="0.25">
      <c r="A514" s="84">
        <f>+A512+10</f>
        <v>2310</v>
      </c>
      <c r="B514" s="163">
        <v>2814028</v>
      </c>
      <c r="C514" s="147" t="s">
        <v>390</v>
      </c>
      <c r="D514" s="174" t="s">
        <v>17</v>
      </c>
      <c r="E514" s="175">
        <v>22.75</v>
      </c>
      <c r="F514" s="177"/>
      <c r="G514" s="123"/>
      <c r="H514" s="88">
        <f>F514*E514</f>
        <v>0</v>
      </c>
    </row>
    <row r="515" spans="1:8" x14ac:dyDescent="0.25">
      <c r="A515" s="82"/>
      <c r="B515" s="178"/>
      <c r="C515" s="147"/>
      <c r="D515" s="174"/>
      <c r="E515" s="176"/>
      <c r="F515" s="177"/>
      <c r="G515" s="123"/>
      <c r="H515" s="152"/>
    </row>
    <row r="516" spans="1:8" ht="15.75" x14ac:dyDescent="0.25">
      <c r="A516" s="67"/>
      <c r="B516" s="58" t="s">
        <v>52</v>
      </c>
      <c r="C516" s="68"/>
      <c r="D516" s="69"/>
      <c r="E516" s="70"/>
      <c r="F516" s="71"/>
      <c r="G516" s="71"/>
      <c r="H516" s="71"/>
    </row>
    <row r="517" spans="1:8" x14ac:dyDescent="0.25">
      <c r="A517" s="179"/>
      <c r="B517" s="219"/>
      <c r="C517" s="219"/>
      <c r="D517" s="180"/>
      <c r="E517" s="181"/>
      <c r="F517" s="118"/>
      <c r="G517" s="119"/>
      <c r="H517" s="119"/>
    </row>
    <row r="518" spans="1:8" x14ac:dyDescent="0.2">
      <c r="A518" s="126"/>
      <c r="B518" s="127"/>
      <c r="C518" s="182"/>
      <c r="D518" s="127"/>
      <c r="E518" s="183"/>
      <c r="F518" s="127"/>
      <c r="G518" s="123"/>
      <c r="H518" s="152"/>
    </row>
    <row r="519" spans="1:8" ht="120" x14ac:dyDescent="0.2">
      <c r="A519" s="126">
        <f>+A514+10</f>
        <v>2320</v>
      </c>
      <c r="B519" s="127"/>
      <c r="C519" s="184" t="s">
        <v>133</v>
      </c>
      <c r="D519" s="185"/>
      <c r="E519" s="183"/>
      <c r="F519" s="127"/>
      <c r="G519" s="123"/>
      <c r="H519" s="152"/>
    </row>
    <row r="520" spans="1:8" x14ac:dyDescent="0.2">
      <c r="A520" s="126">
        <f>+A519+0.01</f>
        <v>2320.0100000000002</v>
      </c>
      <c r="B520" s="127"/>
      <c r="C520" s="182" t="s">
        <v>108</v>
      </c>
      <c r="D520" s="165" t="s">
        <v>20</v>
      </c>
      <c r="E520" s="175">
        <v>13</v>
      </c>
      <c r="F520" s="127"/>
      <c r="G520" s="123"/>
      <c r="H520" s="88">
        <f t="shared" ref="H520:H523" si="42">F520*E520</f>
        <v>0</v>
      </c>
    </row>
    <row r="521" spans="1:8" x14ac:dyDescent="0.2">
      <c r="A521" s="126">
        <f>+A520+0.01</f>
        <v>2320.0200000000004</v>
      </c>
      <c r="B521" s="127"/>
      <c r="C521" s="182" t="s">
        <v>109</v>
      </c>
      <c r="D521" s="165" t="s">
        <v>20</v>
      </c>
      <c r="E521" s="175">
        <v>10</v>
      </c>
      <c r="F521" s="127"/>
      <c r="G521" s="123"/>
      <c r="H521" s="88">
        <f t="shared" si="42"/>
        <v>0</v>
      </c>
    </row>
    <row r="522" spans="1:8" x14ac:dyDescent="0.2">
      <c r="A522" s="126">
        <f>+A521+0.01</f>
        <v>2320.0300000000007</v>
      </c>
      <c r="B522" s="127"/>
      <c r="C522" s="182" t="s">
        <v>110</v>
      </c>
      <c r="D522" s="165" t="s">
        <v>20</v>
      </c>
      <c r="E522" s="175">
        <v>10</v>
      </c>
      <c r="F522" s="127"/>
      <c r="G522" s="123"/>
      <c r="H522" s="88">
        <f t="shared" si="42"/>
        <v>0</v>
      </c>
    </row>
    <row r="523" spans="1:8" x14ac:dyDescent="0.2">
      <c r="A523" s="126">
        <f>+A522+0.01</f>
        <v>2320.0400000000009</v>
      </c>
      <c r="B523" s="127"/>
      <c r="C523" s="182" t="s">
        <v>203</v>
      </c>
      <c r="D523" s="165" t="s">
        <v>20</v>
      </c>
      <c r="E523" s="175">
        <v>4</v>
      </c>
      <c r="F523" s="127"/>
      <c r="G523" s="123"/>
      <c r="H523" s="88">
        <f t="shared" si="42"/>
        <v>0</v>
      </c>
    </row>
    <row r="524" spans="1:8" x14ac:dyDescent="0.2">
      <c r="A524" s="126"/>
      <c r="B524" s="127"/>
      <c r="C524" s="182"/>
      <c r="D524" s="185"/>
      <c r="E524" s="183"/>
      <c r="F524" s="127"/>
      <c r="G524" s="123"/>
      <c r="H524" s="152"/>
    </row>
    <row r="525" spans="1:8" ht="144" x14ac:dyDescent="0.2">
      <c r="A525" s="126">
        <f>+A519+10</f>
        <v>2330</v>
      </c>
      <c r="B525" s="127"/>
      <c r="C525" s="184" t="s">
        <v>391</v>
      </c>
      <c r="D525" s="127"/>
      <c r="E525" s="183"/>
      <c r="F525" s="127"/>
      <c r="G525" s="123"/>
      <c r="H525" s="152"/>
    </row>
    <row r="526" spans="1:8" x14ac:dyDescent="0.2">
      <c r="A526" s="126"/>
      <c r="B526" s="127"/>
      <c r="C526" s="182" t="s">
        <v>392</v>
      </c>
      <c r="D526" s="165" t="s">
        <v>20</v>
      </c>
      <c r="E526" s="175">
        <v>1</v>
      </c>
      <c r="F526" s="127"/>
      <c r="G526" s="123"/>
      <c r="H526" s="88">
        <f>F526*E526</f>
        <v>0</v>
      </c>
    </row>
    <row r="527" spans="1:8" x14ac:dyDescent="0.2">
      <c r="A527" s="126"/>
      <c r="B527" s="127"/>
      <c r="C527" s="182"/>
      <c r="D527" s="127"/>
      <c r="E527" s="183"/>
      <c r="F527" s="127"/>
      <c r="G527" s="123"/>
      <c r="H527" s="152"/>
    </row>
    <row r="528" spans="1:8" ht="120" x14ac:dyDescent="0.2">
      <c r="A528" s="126">
        <f>+A525+10</f>
        <v>2340</v>
      </c>
      <c r="B528" s="127"/>
      <c r="C528" s="184" t="s">
        <v>134</v>
      </c>
      <c r="D528" s="127"/>
      <c r="E528" s="183"/>
      <c r="F528" s="127"/>
      <c r="G528" s="123"/>
      <c r="H528" s="152"/>
    </row>
    <row r="529" spans="1:8" x14ac:dyDescent="0.2">
      <c r="A529" s="126">
        <f>+A528+0.01</f>
        <v>2340.0100000000002</v>
      </c>
      <c r="B529" s="127"/>
      <c r="C529" s="182" t="s">
        <v>113</v>
      </c>
      <c r="D529" s="165" t="s">
        <v>112</v>
      </c>
      <c r="E529" s="175">
        <v>2500</v>
      </c>
      <c r="F529" s="127"/>
      <c r="G529" s="123"/>
      <c r="H529" s="88">
        <f t="shared" ref="H529:H530" si="43">F529*E529</f>
        <v>0</v>
      </c>
    </row>
    <row r="530" spans="1:8" x14ac:dyDescent="0.2">
      <c r="A530" s="126">
        <f>+A529+0.01</f>
        <v>2340.0200000000004</v>
      </c>
      <c r="B530" s="127"/>
      <c r="C530" s="182" t="s">
        <v>114</v>
      </c>
      <c r="D530" s="165" t="s">
        <v>112</v>
      </c>
      <c r="E530" s="175">
        <v>2000</v>
      </c>
      <c r="F530" s="127"/>
      <c r="G530" s="123"/>
      <c r="H530" s="88">
        <f t="shared" si="43"/>
        <v>0</v>
      </c>
    </row>
    <row r="531" spans="1:8" x14ac:dyDescent="0.2">
      <c r="A531" s="126"/>
      <c r="B531" s="127"/>
      <c r="C531" s="182"/>
      <c r="D531" s="127"/>
      <c r="E531" s="183"/>
      <c r="F531" s="127"/>
      <c r="G531" s="123"/>
      <c r="H531" s="152"/>
    </row>
    <row r="532" spans="1:8" ht="120" x14ac:dyDescent="0.2">
      <c r="A532" s="126">
        <f>+A528+10</f>
        <v>2350</v>
      </c>
      <c r="B532" s="127"/>
      <c r="C532" s="184" t="s">
        <v>137</v>
      </c>
      <c r="D532" s="127"/>
      <c r="E532" s="183"/>
      <c r="F532" s="127"/>
      <c r="G532" s="123"/>
      <c r="H532" s="152"/>
    </row>
    <row r="533" spans="1:8" x14ac:dyDescent="0.2">
      <c r="A533" s="126">
        <f>+A532+0.01</f>
        <v>2350.0100000000002</v>
      </c>
      <c r="B533" s="127"/>
      <c r="C533" s="182" t="s">
        <v>116</v>
      </c>
      <c r="D533" s="165" t="s">
        <v>117</v>
      </c>
      <c r="E533" s="175">
        <v>20</v>
      </c>
      <c r="F533" s="127"/>
      <c r="G533" s="123"/>
      <c r="H533" s="88">
        <f>F533*E533</f>
        <v>0</v>
      </c>
    </row>
    <row r="534" spans="1:8" x14ac:dyDescent="0.2">
      <c r="A534" s="126"/>
      <c r="B534" s="127"/>
      <c r="C534" s="182"/>
      <c r="D534" s="127"/>
      <c r="E534" s="183"/>
      <c r="F534" s="127"/>
      <c r="G534" s="123"/>
      <c r="H534" s="152"/>
    </row>
    <row r="535" spans="1:8" ht="108" x14ac:dyDescent="0.2">
      <c r="A535" s="126">
        <f>+A532+10</f>
        <v>2360</v>
      </c>
      <c r="B535" s="127"/>
      <c r="C535" s="184" t="s">
        <v>138</v>
      </c>
      <c r="D535" s="127"/>
      <c r="E535" s="183"/>
      <c r="F535" s="127"/>
      <c r="G535" s="123"/>
      <c r="H535" s="152"/>
    </row>
    <row r="536" spans="1:8" x14ac:dyDescent="0.2">
      <c r="A536" s="126">
        <f>+A535+0.01</f>
        <v>2360.0100000000002</v>
      </c>
      <c r="B536" s="127"/>
      <c r="C536" s="182" t="s">
        <v>116</v>
      </c>
      <c r="D536" s="165" t="s">
        <v>20</v>
      </c>
      <c r="E536" s="175">
        <v>40</v>
      </c>
      <c r="F536" s="127"/>
      <c r="G536" s="123"/>
      <c r="H536" s="88">
        <f>F536*E536</f>
        <v>0</v>
      </c>
    </row>
    <row r="537" spans="1:8" x14ac:dyDescent="0.2">
      <c r="A537" s="126"/>
      <c r="B537" s="127"/>
      <c r="C537" s="182"/>
      <c r="D537" s="127"/>
      <c r="E537" s="183"/>
      <c r="F537" s="127"/>
      <c r="G537" s="123"/>
      <c r="H537" s="152"/>
    </row>
    <row r="538" spans="1:8" ht="120" x14ac:dyDescent="0.2">
      <c r="A538" s="126">
        <f>+A535+10</f>
        <v>2370</v>
      </c>
      <c r="B538" s="127"/>
      <c r="C538" s="184" t="s">
        <v>250</v>
      </c>
      <c r="D538" s="127"/>
      <c r="E538" s="183"/>
      <c r="F538" s="127"/>
      <c r="G538" s="123"/>
      <c r="H538" s="152"/>
    </row>
    <row r="539" spans="1:8" x14ac:dyDescent="0.2">
      <c r="A539" s="126">
        <f>+A538+0.01</f>
        <v>2370.0100000000002</v>
      </c>
      <c r="B539" s="127"/>
      <c r="C539" s="182" t="s">
        <v>154</v>
      </c>
      <c r="D539" s="165" t="s">
        <v>67</v>
      </c>
      <c r="E539" s="175">
        <v>50</v>
      </c>
      <c r="F539" s="127"/>
      <c r="G539" s="123"/>
      <c r="H539" s="88">
        <f>F539*E539</f>
        <v>0</v>
      </c>
    </row>
    <row r="540" spans="1:8" x14ac:dyDescent="0.2">
      <c r="A540" s="126"/>
      <c r="B540" s="127"/>
      <c r="C540" s="182"/>
      <c r="D540" s="127"/>
      <c r="E540" s="183"/>
      <c r="F540" s="127"/>
      <c r="G540" s="123"/>
      <c r="H540" s="152"/>
    </row>
    <row r="541" spans="1:8" ht="108" x14ac:dyDescent="0.2">
      <c r="A541" s="126">
        <f>+A538+10</f>
        <v>2380</v>
      </c>
      <c r="B541" s="127"/>
      <c r="C541" s="184" t="s">
        <v>393</v>
      </c>
      <c r="D541" s="127"/>
      <c r="E541" s="183"/>
      <c r="F541" s="127"/>
      <c r="G541" s="123"/>
      <c r="H541" s="152"/>
    </row>
    <row r="542" spans="1:8" x14ac:dyDescent="0.2">
      <c r="A542" s="126">
        <f>+A541+0.01</f>
        <v>2380.0100000000002</v>
      </c>
      <c r="B542" s="127"/>
      <c r="C542" s="182" t="s">
        <v>394</v>
      </c>
      <c r="D542" s="165" t="s">
        <v>20</v>
      </c>
      <c r="E542" s="175">
        <v>180</v>
      </c>
      <c r="F542" s="127"/>
      <c r="G542" s="123"/>
      <c r="H542" s="88">
        <f>F542*E542</f>
        <v>0</v>
      </c>
    </row>
    <row r="543" spans="1:8" x14ac:dyDescent="0.2">
      <c r="A543" s="126"/>
      <c r="B543" s="127"/>
      <c r="C543" s="182"/>
      <c r="D543" s="127"/>
      <c r="E543" s="183"/>
      <c r="F543" s="127"/>
      <c r="G543" s="123"/>
      <c r="H543" s="152"/>
    </row>
    <row r="544" spans="1:8" ht="120" x14ac:dyDescent="0.2">
      <c r="A544" s="126">
        <f>+A541+10</f>
        <v>2390</v>
      </c>
      <c r="B544" s="127"/>
      <c r="C544" s="184" t="s">
        <v>134</v>
      </c>
      <c r="D544" s="127"/>
      <c r="E544" s="183"/>
      <c r="F544" s="127"/>
      <c r="G544" s="123"/>
      <c r="H544" s="152"/>
    </row>
    <row r="545" spans="1:8" x14ac:dyDescent="0.2">
      <c r="A545" s="126">
        <f>+A544+0.01</f>
        <v>2390.0100000000002</v>
      </c>
      <c r="B545" s="127"/>
      <c r="C545" s="182" t="s">
        <v>120</v>
      </c>
      <c r="D545" s="165" t="s">
        <v>112</v>
      </c>
      <c r="E545" s="175">
        <v>100</v>
      </c>
      <c r="F545" s="127"/>
      <c r="G545" s="123"/>
      <c r="H545" s="88">
        <f t="shared" ref="H545:H547" si="44">F545*E545</f>
        <v>0</v>
      </c>
    </row>
    <row r="546" spans="1:8" x14ac:dyDescent="0.2">
      <c r="A546" s="126">
        <f>+A545+0.01</f>
        <v>2390.0200000000004</v>
      </c>
      <c r="B546" s="127"/>
      <c r="C546" s="182" t="s">
        <v>121</v>
      </c>
      <c r="D546" s="165" t="s">
        <v>112</v>
      </c>
      <c r="E546" s="175">
        <v>400</v>
      </c>
      <c r="F546" s="127"/>
      <c r="G546" s="123"/>
      <c r="H546" s="88">
        <f t="shared" si="44"/>
        <v>0</v>
      </c>
    </row>
    <row r="547" spans="1:8" x14ac:dyDescent="0.2">
      <c r="A547" s="126">
        <f>+A546+0.01</f>
        <v>2390.0300000000007</v>
      </c>
      <c r="B547" s="127"/>
      <c r="C547" s="182" t="s">
        <v>172</v>
      </c>
      <c r="D547" s="165" t="s">
        <v>112</v>
      </c>
      <c r="E547" s="175">
        <v>200</v>
      </c>
      <c r="F547" s="127"/>
      <c r="G547" s="123"/>
      <c r="H547" s="88">
        <f t="shared" si="44"/>
        <v>0</v>
      </c>
    </row>
    <row r="548" spans="1:8" x14ac:dyDescent="0.2">
      <c r="A548" s="126"/>
      <c r="B548" s="127"/>
      <c r="C548" s="182"/>
      <c r="D548" s="185"/>
      <c r="E548" s="183"/>
      <c r="F548" s="127"/>
      <c r="G548" s="123"/>
      <c r="H548" s="152"/>
    </row>
    <row r="549" spans="1:8" ht="97.5" customHeight="1" x14ac:dyDescent="0.2">
      <c r="A549" s="126">
        <f>+A544+10</f>
        <v>2400</v>
      </c>
      <c r="B549" s="127"/>
      <c r="C549" s="186" t="s">
        <v>140</v>
      </c>
      <c r="D549" s="127"/>
      <c r="E549" s="183"/>
      <c r="F549" s="127"/>
      <c r="G549" s="123"/>
      <c r="H549" s="152"/>
    </row>
    <row r="550" spans="1:8" ht="36" x14ac:dyDescent="0.2">
      <c r="A550" s="126">
        <f>+A549+0.01</f>
        <v>2400.0100000000002</v>
      </c>
      <c r="B550" s="127"/>
      <c r="C550" s="187" t="s">
        <v>125</v>
      </c>
      <c r="D550" s="165" t="s">
        <v>20</v>
      </c>
      <c r="E550" s="175">
        <v>50</v>
      </c>
      <c r="F550" s="127"/>
      <c r="G550" s="123"/>
      <c r="H550" s="88">
        <f>F550*E550</f>
        <v>0</v>
      </c>
    </row>
    <row r="551" spans="1:8" x14ac:dyDescent="0.2">
      <c r="A551" s="126"/>
      <c r="B551" s="127"/>
      <c r="C551" s="187"/>
      <c r="D551" s="127"/>
      <c r="E551" s="183"/>
      <c r="F551" s="127"/>
      <c r="G551" s="123"/>
      <c r="H551" s="152"/>
    </row>
    <row r="552" spans="1:8" ht="96" x14ac:dyDescent="0.2">
      <c r="A552" s="126">
        <f>+A549+10</f>
        <v>2410</v>
      </c>
      <c r="B552" s="127"/>
      <c r="C552" s="186" t="s">
        <v>395</v>
      </c>
      <c r="D552" s="127"/>
      <c r="E552" s="183"/>
      <c r="F552" s="127"/>
      <c r="G552" s="123"/>
      <c r="H552" s="152"/>
    </row>
    <row r="553" spans="1:8" ht="24" x14ac:dyDescent="0.2">
      <c r="A553" s="126">
        <f>+A552+0.01</f>
        <v>2410.0100000000002</v>
      </c>
      <c r="B553" s="127"/>
      <c r="C553" s="187" t="s">
        <v>396</v>
      </c>
      <c r="D553" s="165" t="s">
        <v>20</v>
      </c>
      <c r="E553" s="175">
        <v>2</v>
      </c>
      <c r="F553" s="127"/>
      <c r="G553" s="123"/>
      <c r="H553" s="88">
        <f t="shared" ref="H553:H554" si="45">F553*E553</f>
        <v>0</v>
      </c>
    </row>
    <row r="554" spans="1:8" ht="24" x14ac:dyDescent="0.2">
      <c r="A554" s="126">
        <f>+A553+0.01</f>
        <v>2410.0200000000004</v>
      </c>
      <c r="B554" s="127"/>
      <c r="C554" s="187" t="s">
        <v>397</v>
      </c>
      <c r="D554" s="165" t="s">
        <v>20</v>
      </c>
      <c r="E554" s="175">
        <v>2</v>
      </c>
      <c r="F554" s="127"/>
      <c r="G554" s="123"/>
      <c r="H554" s="88">
        <f t="shared" si="45"/>
        <v>0</v>
      </c>
    </row>
    <row r="555" spans="1:8" x14ac:dyDescent="0.2">
      <c r="A555" s="126"/>
      <c r="B555" s="127"/>
      <c r="C555" s="187"/>
      <c r="D555" s="127"/>
      <c r="E555" s="183"/>
      <c r="F555" s="127"/>
      <c r="G555" s="123"/>
      <c r="H555" s="152"/>
    </row>
    <row r="556" spans="1:8" ht="84" x14ac:dyDescent="0.2">
      <c r="A556" s="126">
        <f>+A552+10</f>
        <v>2420</v>
      </c>
      <c r="B556" s="127"/>
      <c r="C556" s="188" t="s">
        <v>141</v>
      </c>
      <c r="D556" s="127"/>
      <c r="E556" s="183"/>
      <c r="F556" s="127"/>
      <c r="G556" s="123"/>
      <c r="H556" s="152"/>
    </row>
    <row r="557" spans="1:8" ht="24" x14ac:dyDescent="0.2">
      <c r="A557" s="126">
        <f>+A556+0.01</f>
        <v>2420.0100000000002</v>
      </c>
      <c r="B557" s="127"/>
      <c r="C557" s="189" t="s">
        <v>126</v>
      </c>
      <c r="D557" s="165" t="s">
        <v>112</v>
      </c>
      <c r="E557" s="175">
        <v>30</v>
      </c>
      <c r="F557" s="127"/>
      <c r="G557" s="123"/>
      <c r="H557" s="88">
        <f t="shared" ref="H557:H558" si="46">F557*E557</f>
        <v>0</v>
      </c>
    </row>
    <row r="558" spans="1:8" x14ac:dyDescent="0.2">
      <c r="A558" s="126">
        <f>+A557+0.01</f>
        <v>2420.0200000000004</v>
      </c>
      <c r="B558" s="127"/>
      <c r="C558" s="189" t="s">
        <v>127</v>
      </c>
      <c r="D558" s="165" t="s">
        <v>112</v>
      </c>
      <c r="E558" s="175">
        <v>200</v>
      </c>
      <c r="F558" s="127"/>
      <c r="G558" s="123"/>
      <c r="H558" s="88">
        <f t="shared" si="46"/>
        <v>0</v>
      </c>
    </row>
    <row r="559" spans="1:8" x14ac:dyDescent="0.25">
      <c r="A559" s="84"/>
      <c r="B559" s="84"/>
      <c r="C559" s="89"/>
      <c r="D559" s="84"/>
      <c r="E559" s="85"/>
      <c r="F559" s="86"/>
      <c r="G559" s="66"/>
      <c r="H559" s="152"/>
    </row>
    <row r="560" spans="1:8" x14ac:dyDescent="0.25">
      <c r="A560" s="97"/>
      <c r="B560" s="104" t="s">
        <v>58</v>
      </c>
      <c r="C560" s="98"/>
      <c r="D560" s="97"/>
      <c r="E560" s="99"/>
      <c r="F560" s="118"/>
      <c r="G560" s="118"/>
      <c r="H560" s="118"/>
    </row>
    <row r="561" spans="1:8" x14ac:dyDescent="0.25">
      <c r="A561" s="84"/>
      <c r="B561" s="84"/>
      <c r="C561" s="89"/>
      <c r="D561" s="84"/>
      <c r="E561" s="90"/>
      <c r="F561" s="86"/>
      <c r="G561" s="66"/>
      <c r="H561" s="152"/>
    </row>
    <row r="562" spans="1:8" ht="96" x14ac:dyDescent="0.25">
      <c r="A562" s="84">
        <f>+A556+10</f>
        <v>2430</v>
      </c>
      <c r="B562" s="84" t="s">
        <v>100</v>
      </c>
      <c r="C562" s="89" t="s">
        <v>293</v>
      </c>
      <c r="D562" s="84" t="s">
        <v>17</v>
      </c>
      <c r="E562" s="90"/>
      <c r="F562" s="86"/>
      <c r="G562" s="66"/>
      <c r="H562" s="152"/>
    </row>
    <row r="563" spans="1:8" x14ac:dyDescent="0.25">
      <c r="A563" s="84">
        <f>+A562+0.01</f>
        <v>2430.0100000000002</v>
      </c>
      <c r="B563" s="84"/>
      <c r="C563" s="89" t="s">
        <v>398</v>
      </c>
      <c r="D563" s="84" t="s">
        <v>102</v>
      </c>
      <c r="E563" s="136">
        <v>65</v>
      </c>
      <c r="F563" s="86"/>
      <c r="G563" s="66"/>
      <c r="H563" s="88">
        <f t="shared" ref="H563:H564" si="47">F563*E563</f>
        <v>0</v>
      </c>
    </row>
    <row r="564" spans="1:8" x14ac:dyDescent="0.25">
      <c r="A564" s="84">
        <f>+A563+0.01</f>
        <v>2430.0200000000004</v>
      </c>
      <c r="B564" s="84"/>
      <c r="C564" s="89" t="s">
        <v>399</v>
      </c>
      <c r="D564" s="84" t="s">
        <v>102</v>
      </c>
      <c r="E564" s="136">
        <v>35</v>
      </c>
      <c r="F564" s="86"/>
      <c r="G564" s="66"/>
      <c r="H564" s="88">
        <f t="shared" si="47"/>
        <v>0</v>
      </c>
    </row>
    <row r="565" spans="1:8" x14ac:dyDescent="0.25">
      <c r="A565" s="84"/>
      <c r="B565" s="84"/>
      <c r="C565" s="89"/>
      <c r="D565" s="84"/>
      <c r="E565" s="85"/>
      <c r="F565" s="86"/>
      <c r="G565" s="66"/>
      <c r="H565" s="152"/>
    </row>
    <row r="566" spans="1:8" ht="15.75" x14ac:dyDescent="0.25">
      <c r="A566" s="67"/>
      <c r="B566" s="58" t="s">
        <v>55</v>
      </c>
      <c r="C566" s="68"/>
      <c r="D566" s="69"/>
      <c r="E566" s="70"/>
      <c r="F566" s="71"/>
      <c r="G566" s="71"/>
      <c r="H566" s="71"/>
    </row>
    <row r="567" spans="1:8" x14ac:dyDescent="0.25">
      <c r="A567" s="97"/>
      <c r="B567" s="104" t="s">
        <v>93</v>
      </c>
      <c r="C567" s="98"/>
      <c r="D567" s="97"/>
      <c r="E567" s="99"/>
      <c r="F567" s="118"/>
      <c r="G567" s="118"/>
      <c r="H567" s="118"/>
    </row>
    <row r="568" spans="1:8" s="39" customFormat="1" x14ac:dyDescent="0.25">
      <c r="A568" s="133"/>
      <c r="B568" s="190"/>
      <c r="C568" s="191"/>
      <c r="D568" s="133"/>
      <c r="E568" s="136"/>
      <c r="F568" s="155"/>
      <c r="G568" s="155"/>
      <c r="H568" s="155"/>
    </row>
    <row r="569" spans="1:8" ht="216" x14ac:dyDescent="0.25">
      <c r="A569" s="84">
        <f>+A562+10</f>
        <v>2440</v>
      </c>
      <c r="B569" s="44">
        <v>42120004</v>
      </c>
      <c r="C569" s="59" t="s">
        <v>400</v>
      </c>
      <c r="D569" s="60" t="s">
        <v>20</v>
      </c>
      <c r="E569" s="153">
        <v>32</v>
      </c>
      <c r="F569" s="86"/>
      <c r="G569" s="66"/>
      <c r="H569" s="88">
        <f>F569*E569</f>
        <v>0</v>
      </c>
    </row>
    <row r="570" spans="1:8" x14ac:dyDescent="0.25">
      <c r="A570" s="84"/>
      <c r="B570" s="84"/>
      <c r="C570" s="89"/>
      <c r="D570" s="84"/>
      <c r="E570" s="85"/>
      <c r="F570" s="86"/>
      <c r="G570" s="66"/>
      <c r="H570" s="152"/>
    </row>
    <row r="571" spans="1:8" ht="125.25" customHeight="1" x14ac:dyDescent="0.25">
      <c r="A571" s="84">
        <f>+A569+10</f>
        <v>2450</v>
      </c>
      <c r="B571" s="84"/>
      <c r="C571" s="192" t="s">
        <v>401</v>
      </c>
      <c r="D571" s="84" t="s">
        <v>289</v>
      </c>
      <c r="E571" s="153">
        <v>42</v>
      </c>
      <c r="F571" s="86"/>
      <c r="G571" s="66"/>
      <c r="H571" s="88">
        <f>F571*E571</f>
        <v>0</v>
      </c>
    </row>
    <row r="572" spans="1:8" x14ac:dyDescent="0.25">
      <c r="A572" s="84"/>
      <c r="B572" s="84"/>
      <c r="C572" s="89"/>
      <c r="D572" s="84"/>
      <c r="E572" s="85"/>
      <c r="F572" s="86"/>
      <c r="G572" s="66"/>
      <c r="H572" s="152"/>
    </row>
    <row r="573" spans="1:8" ht="174" customHeight="1" x14ac:dyDescent="0.25">
      <c r="A573" s="84">
        <f>+A571+10</f>
        <v>2460</v>
      </c>
      <c r="B573" s="84"/>
      <c r="C573" s="89" t="s">
        <v>402</v>
      </c>
      <c r="D573" s="84" t="s">
        <v>289</v>
      </c>
      <c r="E573" s="153">
        <v>35</v>
      </c>
      <c r="F573" s="86"/>
      <c r="G573" s="66"/>
      <c r="H573" s="88">
        <f>F573*E573</f>
        <v>0</v>
      </c>
    </row>
    <row r="574" spans="1:8" x14ac:dyDescent="0.25">
      <c r="A574" s="84"/>
      <c r="B574" s="84"/>
      <c r="C574" s="89"/>
      <c r="D574" s="84"/>
      <c r="E574" s="85"/>
      <c r="F574" s="86"/>
      <c r="G574" s="66"/>
      <c r="H574" s="152"/>
    </row>
    <row r="575" spans="1:8" ht="120" x14ac:dyDescent="0.25">
      <c r="A575" s="84">
        <f>A573+10</f>
        <v>2470</v>
      </c>
      <c r="B575" s="84"/>
      <c r="C575" s="89" t="s">
        <v>403</v>
      </c>
      <c r="D575" s="84" t="s">
        <v>20</v>
      </c>
      <c r="E575" s="153">
        <v>1</v>
      </c>
      <c r="F575" s="86"/>
      <c r="G575" s="66"/>
      <c r="H575" s="88">
        <f>F575*E575</f>
        <v>0</v>
      </c>
    </row>
    <row r="576" spans="1:8" x14ac:dyDescent="0.25">
      <c r="A576" s="84"/>
      <c r="B576" s="84"/>
      <c r="C576" s="89"/>
      <c r="D576" s="84"/>
      <c r="E576" s="85"/>
      <c r="F576" s="86"/>
      <c r="G576" s="66"/>
      <c r="H576" s="152"/>
    </row>
    <row r="577" spans="1:8" ht="15.75" x14ac:dyDescent="0.25">
      <c r="A577" s="67"/>
      <c r="B577" s="58" t="s">
        <v>404</v>
      </c>
      <c r="C577" s="68"/>
      <c r="D577" s="69"/>
      <c r="E577" s="70"/>
      <c r="F577" s="71"/>
      <c r="G577" s="71"/>
      <c r="H577" s="71"/>
    </row>
    <row r="578" spans="1:8" x14ac:dyDescent="0.25">
      <c r="A578" s="193"/>
      <c r="B578" s="104" t="s">
        <v>405</v>
      </c>
      <c r="C578" s="98"/>
      <c r="D578" s="97"/>
      <c r="E578" s="194"/>
      <c r="F578" s="118"/>
      <c r="G578" s="118"/>
      <c r="H578" s="118"/>
    </row>
    <row r="579" spans="1:8" x14ac:dyDescent="0.25">
      <c r="A579" s="84"/>
      <c r="B579" s="84"/>
      <c r="C579" s="89"/>
      <c r="D579" s="84"/>
      <c r="E579" s="85"/>
      <c r="F579" s="86"/>
      <c r="G579" s="66"/>
      <c r="H579" s="152"/>
    </row>
    <row r="580" spans="1:8" ht="24" x14ac:dyDescent="0.25">
      <c r="A580" s="84">
        <f>A575+10</f>
        <v>2480</v>
      </c>
      <c r="B580" s="84" t="s">
        <v>406</v>
      </c>
      <c r="C580" s="89" t="s">
        <v>407</v>
      </c>
      <c r="D580" s="84" t="s">
        <v>17</v>
      </c>
      <c r="E580" s="153">
        <v>84</v>
      </c>
      <c r="F580" s="86"/>
      <c r="G580" s="66"/>
      <c r="H580" s="88">
        <f>F580*E580</f>
        <v>0</v>
      </c>
    </row>
    <row r="581" spans="1:8" x14ac:dyDescent="0.25">
      <c r="A581" s="84"/>
      <c r="B581" s="84"/>
      <c r="C581" s="89"/>
      <c r="D581" s="84"/>
      <c r="E581" s="85"/>
      <c r="F581" s="86"/>
      <c r="G581" s="66"/>
      <c r="H581" s="152"/>
    </row>
    <row r="582" spans="1:8" ht="48" x14ac:dyDescent="0.25">
      <c r="A582" s="84">
        <f>A580+10</f>
        <v>2490</v>
      </c>
      <c r="B582" s="84" t="s">
        <v>408</v>
      </c>
      <c r="C582" s="89" t="s">
        <v>409</v>
      </c>
      <c r="D582" s="84" t="s">
        <v>28</v>
      </c>
      <c r="E582" s="153">
        <v>8.4</v>
      </c>
      <c r="F582" s="86"/>
      <c r="G582" s="66"/>
      <c r="H582" s="88">
        <f>F582*E582</f>
        <v>0</v>
      </c>
    </row>
    <row r="583" spans="1:8" x14ac:dyDescent="0.25">
      <c r="A583" s="84"/>
      <c r="B583" s="84"/>
      <c r="C583" s="89"/>
      <c r="D583" s="84"/>
      <c r="E583" s="85"/>
      <c r="F583" s="86"/>
      <c r="G583" s="66"/>
      <c r="H583" s="152"/>
    </row>
    <row r="584" spans="1:8" ht="36" x14ac:dyDescent="0.25">
      <c r="A584" s="84">
        <f>A582+10</f>
        <v>2500</v>
      </c>
      <c r="B584" s="84" t="s">
        <v>410</v>
      </c>
      <c r="C584" s="89" t="s">
        <v>411</v>
      </c>
      <c r="D584" s="84" t="s">
        <v>17</v>
      </c>
      <c r="E584" s="153">
        <v>84</v>
      </c>
      <c r="F584" s="86"/>
      <c r="G584" s="66"/>
      <c r="H584" s="88">
        <f>F584*E584</f>
        <v>0</v>
      </c>
    </row>
    <row r="585" spans="1:8" x14ac:dyDescent="0.25">
      <c r="A585" s="84"/>
      <c r="B585" s="84"/>
      <c r="C585" s="89"/>
      <c r="D585" s="84"/>
      <c r="E585" s="85"/>
      <c r="F585" s="86"/>
      <c r="G585" s="66"/>
      <c r="H585" s="152"/>
    </row>
    <row r="586" spans="1:8" ht="15.75" x14ac:dyDescent="0.25">
      <c r="A586" s="67"/>
      <c r="B586" s="58" t="s">
        <v>412</v>
      </c>
      <c r="C586" s="68"/>
      <c r="D586" s="69"/>
      <c r="E586" s="70"/>
      <c r="F586" s="71"/>
      <c r="G586" s="71"/>
      <c r="H586" s="71"/>
    </row>
    <row r="587" spans="1:8" x14ac:dyDescent="0.25">
      <c r="A587" s="193"/>
      <c r="B587" s="104"/>
      <c r="C587" s="98"/>
      <c r="D587" s="97"/>
      <c r="E587" s="194"/>
      <c r="F587" s="118"/>
      <c r="G587" s="118"/>
      <c r="H587" s="118"/>
    </row>
    <row r="588" spans="1:8" ht="123.75" customHeight="1" x14ac:dyDescent="0.25">
      <c r="A588" s="84">
        <f>+A584+10</f>
        <v>2510</v>
      </c>
      <c r="B588" s="44" t="s">
        <v>413</v>
      </c>
      <c r="C588" s="59" t="s">
        <v>414</v>
      </c>
      <c r="D588" s="60" t="s">
        <v>20</v>
      </c>
      <c r="E588" s="153">
        <v>3</v>
      </c>
      <c r="F588" s="86"/>
      <c r="G588" s="66"/>
      <c r="H588" s="88">
        <f>F588*E588</f>
        <v>0</v>
      </c>
    </row>
    <row r="589" spans="1:8" x14ac:dyDescent="0.25">
      <c r="A589" s="84"/>
      <c r="B589" s="44"/>
      <c r="C589" s="59"/>
      <c r="D589" s="60"/>
      <c r="E589" s="85"/>
      <c r="F589" s="86"/>
      <c r="G589" s="66"/>
      <c r="H589" s="152"/>
    </row>
    <row r="590" spans="1:8" ht="18.75" x14ac:dyDescent="0.25">
      <c r="A590" s="49"/>
      <c r="B590" s="46"/>
      <c r="C590" s="150" t="s">
        <v>418</v>
      </c>
      <c r="D590" s="49"/>
      <c r="E590" s="55"/>
      <c r="H590" s="33"/>
    </row>
    <row r="591" spans="1:8" x14ac:dyDescent="0.25">
      <c r="A591" s="49"/>
      <c r="B591" s="46"/>
      <c r="C591" s="46"/>
      <c r="D591" s="49"/>
      <c r="E591" s="55"/>
      <c r="H591" s="33"/>
    </row>
    <row r="592" spans="1:8" ht="15.75" x14ac:dyDescent="0.25">
      <c r="A592" s="67"/>
      <c r="B592" s="58" t="s">
        <v>56</v>
      </c>
      <c r="C592" s="68"/>
      <c r="D592" s="69"/>
      <c r="E592" s="70"/>
      <c r="F592" s="71"/>
      <c r="G592" s="71"/>
      <c r="H592" s="71"/>
    </row>
    <row r="593" spans="1:8" x14ac:dyDescent="0.25">
      <c r="A593" s="195"/>
      <c r="B593" s="196"/>
      <c r="C593" s="197" t="s">
        <v>49</v>
      </c>
      <c r="D593" s="198"/>
      <c r="E593" s="199"/>
      <c r="F593" s="200"/>
      <c r="G593" s="201"/>
      <c r="H593" s="202"/>
    </row>
    <row r="594" spans="1:8" ht="96" x14ac:dyDescent="0.25">
      <c r="A594" s="84">
        <f>A588+10</f>
        <v>2520</v>
      </c>
      <c r="B594" s="203"/>
      <c r="C594" s="204" t="s">
        <v>416</v>
      </c>
      <c r="D594" s="203" t="s">
        <v>17</v>
      </c>
      <c r="E594" s="205">
        <v>348</v>
      </c>
      <c r="F594" s="206"/>
      <c r="G594" s="207"/>
      <c r="H594" s="88">
        <f>F594*E594</f>
        <v>0</v>
      </c>
    </row>
    <row r="595" spans="1:8" x14ac:dyDescent="0.25">
      <c r="A595" s="84"/>
      <c r="B595" s="203"/>
      <c r="C595" s="204"/>
      <c r="D595" s="203"/>
      <c r="E595" s="205"/>
      <c r="F595" s="206"/>
      <c r="G595" s="207"/>
      <c r="H595" s="206"/>
    </row>
    <row r="596" spans="1:8" x14ac:dyDescent="0.25">
      <c r="A596" s="84"/>
      <c r="B596" s="203"/>
      <c r="C596" s="208" t="s">
        <v>58</v>
      </c>
      <c r="D596" s="203"/>
      <c r="E596" s="205"/>
      <c r="F596" s="206"/>
      <c r="G596" s="207"/>
      <c r="H596" s="206"/>
    </row>
    <row r="597" spans="1:8" ht="96" x14ac:dyDescent="0.25">
      <c r="A597" s="84">
        <f>A594+10</f>
        <v>2530</v>
      </c>
      <c r="B597" s="203" t="s">
        <v>100</v>
      </c>
      <c r="C597" s="204" t="s">
        <v>417</v>
      </c>
      <c r="D597" s="203" t="s">
        <v>17</v>
      </c>
      <c r="E597" s="205">
        <v>1180</v>
      </c>
      <c r="F597" s="206"/>
      <c r="G597" s="207"/>
      <c r="H597" s="88">
        <f>F597*E597</f>
        <v>0</v>
      </c>
    </row>
    <row r="598" spans="1:8" x14ac:dyDescent="0.25">
      <c r="A598" s="84"/>
      <c r="B598" s="203"/>
      <c r="C598" s="208" t="s">
        <v>61</v>
      </c>
      <c r="D598" s="203"/>
      <c r="E598" s="205"/>
      <c r="F598" s="206"/>
      <c r="G598" s="207"/>
      <c r="H598" s="206"/>
    </row>
    <row r="599" spans="1:8" x14ac:dyDescent="0.25">
      <c r="A599" s="84"/>
      <c r="B599" s="203"/>
      <c r="C599" s="204"/>
      <c r="D599" s="203"/>
      <c r="E599" s="205"/>
      <c r="F599" s="206"/>
      <c r="G599" s="207"/>
      <c r="H599" s="206"/>
    </row>
    <row r="600" spans="1:8" ht="78.75" x14ac:dyDescent="0.25">
      <c r="A600" s="84">
        <f>A597+10</f>
        <v>2540</v>
      </c>
      <c r="B600" s="50"/>
      <c r="C600" s="51" t="s">
        <v>290</v>
      </c>
      <c r="D600" s="52" t="s">
        <v>17</v>
      </c>
      <c r="E600" s="209">
        <v>395</v>
      </c>
      <c r="F600" s="210"/>
      <c r="G600" s="211"/>
      <c r="H600" s="88">
        <f>F600*E600</f>
        <v>0</v>
      </c>
    </row>
    <row r="601" spans="1:8" x14ac:dyDescent="0.25">
      <c r="A601" s="49"/>
      <c r="B601" s="46"/>
      <c r="C601" s="46"/>
      <c r="D601" s="49"/>
      <c r="E601" s="55"/>
      <c r="H601" s="33"/>
    </row>
    <row r="602" spans="1:8" ht="18.75" x14ac:dyDescent="0.25">
      <c r="A602" s="49"/>
      <c r="B602" s="46"/>
      <c r="C602" s="150" t="s">
        <v>61</v>
      </c>
      <c r="D602" s="49"/>
      <c r="E602" s="55"/>
      <c r="H602" s="33"/>
    </row>
    <row r="603" spans="1:8" x14ac:dyDescent="0.25">
      <c r="A603" s="49"/>
      <c r="B603" s="46"/>
      <c r="C603" s="46"/>
      <c r="D603" s="49"/>
      <c r="E603" s="55"/>
      <c r="H603" s="33"/>
    </row>
    <row r="604" spans="1:8" ht="15.75" x14ac:dyDescent="0.25">
      <c r="A604" s="67"/>
      <c r="B604" s="58" t="s">
        <v>61</v>
      </c>
      <c r="C604" s="68"/>
      <c r="D604" s="69"/>
      <c r="E604" s="70"/>
      <c r="F604" s="71"/>
      <c r="G604" s="71"/>
      <c r="H604" s="71"/>
    </row>
    <row r="605" spans="1:8" x14ac:dyDescent="0.25">
      <c r="A605" s="97"/>
      <c r="B605" s="75" t="s">
        <v>62</v>
      </c>
      <c r="C605" s="130"/>
      <c r="D605" s="97"/>
      <c r="E605" s="99"/>
      <c r="F605" s="79"/>
      <c r="G605" s="80"/>
      <c r="H605" s="81"/>
    </row>
    <row r="606" spans="1:8" s="34" customFormat="1" ht="12" x14ac:dyDescent="0.25">
      <c r="A606" s="84"/>
      <c r="B606" s="131"/>
      <c r="C606" s="132"/>
      <c r="D606" s="84"/>
      <c r="E606" s="90"/>
      <c r="F606" s="86"/>
      <c r="G606" s="91"/>
      <c r="H606" s="88"/>
    </row>
    <row r="607" spans="1:8" s="34" customFormat="1" ht="48" x14ac:dyDescent="0.25">
      <c r="A607" s="84">
        <f>A600+10</f>
        <v>2550</v>
      </c>
      <c r="B607" s="131" t="s">
        <v>64</v>
      </c>
      <c r="C607" s="132" t="s">
        <v>65</v>
      </c>
      <c r="D607" s="84" t="s">
        <v>17</v>
      </c>
      <c r="E607" s="136">
        <v>690</v>
      </c>
      <c r="F607" s="86"/>
      <c r="G607" s="91"/>
      <c r="H607" s="88">
        <f>F607*E607</f>
        <v>0</v>
      </c>
    </row>
    <row r="608" spans="1:8" s="34" customFormat="1" ht="12" x14ac:dyDescent="0.25">
      <c r="A608" s="84"/>
      <c r="B608" s="131"/>
      <c r="C608" s="132"/>
      <c r="D608" s="84"/>
      <c r="E608" s="90"/>
      <c r="F608" s="86"/>
      <c r="G608" s="91"/>
      <c r="H608" s="88"/>
    </row>
    <row r="609" spans="1:8" x14ac:dyDescent="0.25">
      <c r="A609" s="97"/>
      <c r="B609" s="75" t="s">
        <v>63</v>
      </c>
      <c r="C609" s="130"/>
      <c r="D609" s="97"/>
      <c r="E609" s="99"/>
      <c r="F609" s="79"/>
      <c r="G609" s="80"/>
      <c r="H609" s="81"/>
    </row>
    <row r="610" spans="1:8" s="34" customFormat="1" ht="12" x14ac:dyDescent="0.25">
      <c r="A610" s="84"/>
      <c r="B610" s="131"/>
      <c r="C610" s="132"/>
      <c r="D610" s="84"/>
      <c r="E610" s="90"/>
      <c r="F610" s="86"/>
      <c r="G610" s="91"/>
      <c r="H610" s="88"/>
    </row>
    <row r="611" spans="1:8" s="34" customFormat="1" ht="60" x14ac:dyDescent="0.25">
      <c r="A611" s="84">
        <f>A607+10</f>
        <v>2560</v>
      </c>
      <c r="B611" s="131" t="s">
        <v>66</v>
      </c>
      <c r="C611" s="132" t="s">
        <v>419</v>
      </c>
      <c r="D611" s="84" t="s">
        <v>67</v>
      </c>
      <c r="E611" s="136">
        <v>1</v>
      </c>
      <c r="F611" s="86"/>
      <c r="G611" s="91"/>
      <c r="H611" s="88">
        <f>F611*E611</f>
        <v>0</v>
      </c>
    </row>
    <row r="612" spans="1:8" x14ac:dyDescent="0.25">
      <c r="A612" s="49"/>
      <c r="B612" s="46"/>
      <c r="C612" s="46"/>
      <c r="D612" s="49"/>
      <c r="E612" s="55"/>
      <c r="H612" s="33"/>
    </row>
    <row r="613" spans="1:8" x14ac:dyDescent="0.25">
      <c r="A613" s="49"/>
      <c r="B613" s="46"/>
      <c r="C613" s="46"/>
      <c r="D613" s="49"/>
      <c r="E613" s="55"/>
      <c r="G613" s="42" t="s">
        <v>71</v>
      </c>
      <c r="H613" s="43"/>
    </row>
    <row r="614" spans="1:8" x14ac:dyDescent="0.25">
      <c r="A614" s="49"/>
      <c r="B614" s="46"/>
      <c r="C614" s="46"/>
      <c r="D614" s="49"/>
      <c r="E614" s="55"/>
      <c r="G614" s="42" t="s">
        <v>72</v>
      </c>
      <c r="H614" s="33"/>
    </row>
    <row r="615" spans="1:8" x14ac:dyDescent="0.25">
      <c r="A615" s="49"/>
      <c r="B615" s="46"/>
      <c r="C615" s="46"/>
      <c r="D615" s="49"/>
      <c r="E615" s="55"/>
      <c r="G615" s="42" t="s">
        <v>73</v>
      </c>
      <c r="H615" s="43"/>
    </row>
    <row r="616" spans="1:8" x14ac:dyDescent="0.25">
      <c r="A616" s="49"/>
      <c r="B616" s="46"/>
      <c r="C616" s="46"/>
      <c r="D616" s="49"/>
      <c r="E616" s="55"/>
      <c r="H616" s="33"/>
    </row>
    <row r="617" spans="1:8" x14ac:dyDescent="0.25">
      <c r="A617" s="49"/>
      <c r="B617" s="46"/>
      <c r="C617" s="46"/>
      <c r="D617" s="49"/>
      <c r="E617" s="55"/>
      <c r="H617" s="33"/>
    </row>
  </sheetData>
  <protectedRanges>
    <protectedRange sqref="F12" name="Rango1_1"/>
  </protectedRanges>
  <sortState ref="B22:E266">
    <sortCondition ref="B22"/>
  </sortState>
  <mergeCells count="9">
    <mergeCell ref="B498:C498"/>
    <mergeCell ref="B517:C517"/>
    <mergeCell ref="B149:C149"/>
    <mergeCell ref="C3:H3"/>
    <mergeCell ref="C4:H4"/>
    <mergeCell ref="C5:H5"/>
    <mergeCell ref="B10:F10"/>
    <mergeCell ref="B108:C108"/>
    <mergeCell ref="B133:C133"/>
  </mergeCells>
  <printOptions horizontalCentered="1"/>
  <pageMargins left="0.39370078740157483" right="0.39370078740157483" top="0.39370078740157483" bottom="0.98425196850393704" header="0.31496062992125984" footer="0.39370078740157483"/>
  <pageSetup scale="65"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6" manualBreakCount="6">
    <brk id="40" max="16383" man="1"/>
    <brk id="83" max="16383" man="1"/>
    <brk id="132" max="16383" man="1"/>
    <brk id="263" max="16383" man="1"/>
    <brk id="413" max="16383" man="1"/>
    <brk id="5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Patricia Cantu Hinojosa</cp:lastModifiedBy>
  <cp:lastPrinted>2019-10-10T16:31:56Z</cp:lastPrinted>
  <dcterms:created xsi:type="dcterms:W3CDTF">2016-08-15T14:19:11Z</dcterms:created>
  <dcterms:modified xsi:type="dcterms:W3CDTF">2019-10-10T16:32:03Z</dcterms:modified>
</cp:coreProperties>
</file>